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caixa-my.sharepoint.com/personal/c064158_corp_caixa_gov_br/Documents/Área de Trabalho/EEAT_licitar/Bauru_2024/MAterial_publicar/"/>
    </mc:Choice>
  </mc:AlternateContent>
  <xr:revisionPtr revIDLastSave="132" documentId="8_{5C2D1481-8B03-4687-8CC0-4285EE3D53DA}" xr6:coauthVersionLast="47" xr6:coauthVersionMax="47" xr10:uidLastSave="{8FCD9892-8162-46F6-AC12-2E13B9C0B0DC}"/>
  <bookViews>
    <workbookView xWindow="-110" yWindow="-110" windowWidth="19420" windowHeight="10420" tabRatio="869" xr2:uid="{00000000-000D-0000-FFFF-FFFF00000000}"/>
  </bookViews>
  <sheets>
    <sheet name="F UNIDADES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'F UNIDADES'!$B$3:$L$134</definedName>
    <definedName name="Excel_BuiltIn_Print_Area_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1" i="1" l="1"/>
  <c r="K22" i="1"/>
  <c r="K19" i="1"/>
  <c r="K13" i="1"/>
  <c r="K11" i="1"/>
  <c r="J21" i="1"/>
  <c r="J22" i="1"/>
  <c r="J19" i="1"/>
  <c r="J13" i="1"/>
  <c r="J11" i="1"/>
  <c r="I21" i="1"/>
  <c r="I22" i="1"/>
  <c r="I19" i="1"/>
  <c r="I13" i="1"/>
  <c r="I11" i="1"/>
  <c r="H21" i="1"/>
  <c r="H22" i="1"/>
  <c r="H19" i="1"/>
  <c r="H13" i="1"/>
  <c r="H11" i="1"/>
  <c r="G21" i="1"/>
  <c r="G22" i="1"/>
  <c r="G19" i="1"/>
  <c r="G13" i="1"/>
  <c r="G11" i="1"/>
  <c r="K109" i="1" l="1"/>
  <c r="K110" i="1"/>
  <c r="K108" i="1"/>
  <c r="J109" i="1"/>
  <c r="J110" i="1"/>
  <c r="J108" i="1"/>
  <c r="I109" i="1"/>
  <c r="I110" i="1"/>
  <c r="I108" i="1"/>
  <c r="H109" i="1"/>
  <c r="H110" i="1"/>
  <c r="H108" i="1"/>
  <c r="G109" i="1"/>
  <c r="G110" i="1"/>
  <c r="G108" i="1"/>
  <c r="A22" i="1" l="1"/>
  <c r="A21" i="1"/>
  <c r="A20" i="1"/>
  <c r="A19" i="1"/>
  <c r="A5" i="1" l="1"/>
  <c r="A6" i="1"/>
  <c r="A7" i="1"/>
  <c r="A8" i="1"/>
  <c r="A9" i="1"/>
  <c r="A14" i="1"/>
  <c r="A15" i="1"/>
  <c r="A16" i="1"/>
  <c r="A18" i="1"/>
  <c r="A23" i="1"/>
  <c r="A24" i="1"/>
  <c r="A25" i="1"/>
  <c r="A26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68" i="1"/>
  <c r="A44" i="1"/>
  <c r="A45" i="1"/>
  <c r="A46" i="1"/>
  <c r="A47" i="1"/>
  <c r="A48" i="1"/>
  <c r="A95" i="1"/>
  <c r="A49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9" i="1"/>
  <c r="A70" i="1"/>
  <c r="A71" i="1"/>
  <c r="A72" i="1"/>
  <c r="A73" i="1"/>
  <c r="A74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27" i="1"/>
  <c r="B4" i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F50" i="1" l="1"/>
  <c r="B50" i="1" l="1"/>
  <c r="A50" i="1"/>
  <c r="A75" i="1"/>
  <c r="B51" i="1" l="1"/>
  <c r="B52" i="1" l="1"/>
  <c r="B53" i="1" l="1"/>
  <c r="B54" i="1" l="1"/>
  <c r="B55" i="1" l="1"/>
  <c r="B56" i="1" l="1"/>
  <c r="B57" i="1" l="1"/>
  <c r="B58" i="1" l="1"/>
  <c r="B59" i="1" l="1"/>
  <c r="B60" i="1" l="1"/>
  <c r="B61" i="1" l="1"/>
  <c r="I2" i="1"/>
  <c r="B124" i="1"/>
  <c r="B125" i="1"/>
  <c r="B126" i="1"/>
  <c r="B127" i="1"/>
  <c r="B128" i="1"/>
  <c r="B129" i="1"/>
  <c r="B130" i="1"/>
  <c r="B131" i="1"/>
  <c r="B132" i="1"/>
  <c r="B133" i="1"/>
  <c r="B134" i="1"/>
  <c r="A134" i="1"/>
  <c r="A133" i="1"/>
  <c r="A132" i="1"/>
  <c r="A131" i="1"/>
  <c r="A130" i="1"/>
  <c r="A129" i="1"/>
  <c r="A128" i="1"/>
  <c r="A127" i="1"/>
  <c r="A126" i="1"/>
  <c r="A125" i="1"/>
  <c r="A124" i="1"/>
  <c r="A4" i="1"/>
  <c r="B62" i="1" l="1"/>
  <c r="B63" i="1" l="1"/>
  <c r="B64" i="1" l="1"/>
  <c r="B65" i="1" l="1"/>
  <c r="B66" i="1" l="1"/>
  <c r="B67" i="1" l="1"/>
  <c r="B68" i="1" l="1"/>
  <c r="B69" i="1" l="1"/>
  <c r="B70" i="1" l="1"/>
  <c r="B71" i="1" l="1"/>
  <c r="B72" i="1" l="1"/>
  <c r="B73" i="1" l="1"/>
  <c r="B74" i="1" l="1"/>
  <c r="B75" i="1" l="1"/>
  <c r="B76" i="1" l="1"/>
  <c r="B77" i="1" l="1"/>
  <c r="B78" i="1" l="1"/>
  <c r="B79" i="1" l="1"/>
  <c r="B80" i="1" l="1"/>
  <c r="B81" i="1" l="1"/>
  <c r="B82" i="1" l="1"/>
  <c r="B83" i="1" l="1"/>
  <c r="B84" i="1" l="1"/>
  <c r="B85" i="1" l="1"/>
  <c r="B86" i="1" l="1"/>
  <c r="B87" i="1" l="1"/>
  <c r="B88" i="1" l="1"/>
  <c r="B89" i="1" l="1"/>
  <c r="B90" i="1" l="1"/>
  <c r="B91" i="1" l="1"/>
  <c r="B92" i="1" l="1"/>
  <c r="B93" i="1" l="1"/>
  <c r="B94" i="1" l="1"/>
  <c r="B95" i="1" l="1"/>
  <c r="B96" i="1" l="1"/>
  <c r="B97" i="1" l="1"/>
  <c r="B98" i="1" l="1"/>
  <c r="B99" i="1" l="1"/>
  <c r="B100" i="1" l="1"/>
  <c r="B101" i="1" l="1"/>
  <c r="B102" i="1" l="1"/>
  <c r="B103" i="1" l="1"/>
  <c r="B104" i="1" l="1"/>
  <c r="B105" i="1" l="1"/>
  <c r="B106" i="1" l="1"/>
  <c r="B107" i="1" l="1"/>
  <c r="B108" i="1" l="1"/>
  <c r="B109" i="1" l="1"/>
  <c r="B110" i="1" l="1"/>
  <c r="B111" i="1" l="1"/>
  <c r="B112" i="1" l="1"/>
  <c r="B113" i="1" l="1"/>
  <c r="B114" i="1" l="1"/>
  <c r="B115" i="1" l="1"/>
  <c r="B116" i="1" l="1"/>
  <c r="B117" i="1" l="1"/>
  <c r="B118" i="1" l="1"/>
  <c r="B119" i="1" l="1"/>
  <c r="B120" i="1" l="1"/>
  <c r="B121" i="1" l="1"/>
  <c r="B122" i="1" l="1"/>
  <c r="B123" i="1" l="1"/>
</calcChain>
</file>

<file path=xl/sharedStrings.xml><?xml version="1.0" encoding="utf-8"?>
<sst xmlns="http://schemas.openxmlformats.org/spreadsheetml/2006/main" count="950" uniqueCount="566">
  <si>
    <t>SQ</t>
  </si>
  <si>
    <t>UNIDADE</t>
  </si>
  <si>
    <t>ENDEREÇO</t>
  </si>
  <si>
    <t>TIPO</t>
  </si>
  <si>
    <t>MUNICÍPIO</t>
  </si>
  <si>
    <t>RELAÇÃO DAS UNIDADES DA CAIXA</t>
  </si>
  <si>
    <t>CEP</t>
  </si>
  <si>
    <t>BAIRRO</t>
  </si>
  <si>
    <t>AGE</t>
  </si>
  <si>
    <t>PAB</t>
  </si>
  <si>
    <t>SNC</t>
  </si>
  <si>
    <t>Tipo de Unidae</t>
  </si>
  <si>
    <t>Sigla</t>
  </si>
  <si>
    <t>Agência</t>
  </si>
  <si>
    <t>Área-meio</t>
  </si>
  <si>
    <t>SAANC</t>
  </si>
  <si>
    <t>PAE</t>
  </si>
  <si>
    <t>PAE - Quisque</t>
  </si>
  <si>
    <t>QUI</t>
  </si>
  <si>
    <t>AME</t>
  </si>
  <si>
    <t>CNPJ</t>
  </si>
  <si>
    <t>Total:</t>
  </si>
  <si>
    <r>
      <t>N</t>
    </r>
    <r>
      <rPr>
        <b/>
        <sz val="11"/>
        <rFont val="Calibri"/>
        <family val="2"/>
      </rPr>
      <t>⁰</t>
    </r>
  </si>
  <si>
    <t>AGUDOS</t>
  </si>
  <si>
    <t>ALTOS DA CIDADE</t>
  </si>
  <si>
    <t>AV. CASTRO ALVES</t>
  </si>
  <si>
    <t>AV. DUQUE</t>
  </si>
  <si>
    <t>AV. JOÃO RAMALHO</t>
  </si>
  <si>
    <t>AV. SAMPAIO VIDAL</t>
  </si>
  <si>
    <t>AV. TIRADENTES</t>
  </si>
  <si>
    <t>AV. VITAL BRASIL</t>
  </si>
  <si>
    <t>AVARÉ</t>
  </si>
  <si>
    <t>BARIRI</t>
  </si>
  <si>
    <t>BARRA BONITA</t>
  </si>
  <si>
    <t>BAURU</t>
  </si>
  <si>
    <t>BOTUCATU</t>
  </si>
  <si>
    <t>BROTAS</t>
  </si>
  <si>
    <t>CAFELÂNDIA</t>
  </si>
  <si>
    <t>CENTENÁRIO</t>
  </si>
  <si>
    <t>CERQUEIRA CESAR</t>
  </si>
  <si>
    <t>CHAVANTES</t>
  </si>
  <si>
    <t>CIDADE DAS ESCOLAS</t>
  </si>
  <si>
    <t>DOIS CÓRREGOS</t>
  </si>
  <si>
    <t>EXPEDICIONÁRIOS</t>
  </si>
  <si>
    <t>FARTURA</t>
  </si>
  <si>
    <t>GARÇA</t>
  </si>
  <si>
    <t>GETÚLIO VARGAS</t>
  </si>
  <si>
    <t>IGARAÇU DO TIETÊ</t>
  </si>
  <si>
    <t>IPAUSSU</t>
  </si>
  <si>
    <t>ITAÍ</t>
  </si>
  <si>
    <t>ITATINGA</t>
  </si>
  <si>
    <t>ITIRAPINA</t>
  </si>
  <si>
    <t>JARDIM REDENTOR</t>
  </si>
  <si>
    <t>JAÚ</t>
  </si>
  <si>
    <t>JOÃO RIBEIRO DE BARROS</t>
  </si>
  <si>
    <t>LENÇOIS PAULISTA</t>
  </si>
  <si>
    <t>LINS</t>
  </si>
  <si>
    <t>MACATUBA</t>
  </si>
  <si>
    <t>MARÍLIA</t>
  </si>
  <si>
    <t>NAÇÕES UNIDAS</t>
  </si>
  <si>
    <t>OURINHOS</t>
  </si>
  <si>
    <t>PEDERNEIRAS</t>
  </si>
  <si>
    <t>PIRAJU</t>
  </si>
  <si>
    <t>PIRAJUÍ</t>
  </si>
  <si>
    <t>POMPÉIA</t>
  </si>
  <si>
    <t>PROMISSÃO</t>
  </si>
  <si>
    <t>QUATRO DE ABRIL</t>
  </si>
  <si>
    <t>SANTA CRUZ DO RIO PARDO</t>
  </si>
  <si>
    <t>SÃO MANUEL</t>
  </si>
  <si>
    <t>TAQUARITUBA</t>
  </si>
  <si>
    <t>TERRA ROXA</t>
  </si>
  <si>
    <t>VILA DOS LAVRADORES</t>
  </si>
  <si>
    <t>VILA FALCÃO</t>
  </si>
  <si>
    <t>VISTA ALEGRE</t>
  </si>
  <si>
    <t>JEF AVARÉ</t>
  </si>
  <si>
    <t>JEF BOTUCATU</t>
  </si>
  <si>
    <t>JF BAURU</t>
  </si>
  <si>
    <t>JF JAÚ</t>
  </si>
  <si>
    <t>JF MARÍLIA</t>
  </si>
  <si>
    <t>JF OURINHOS</t>
  </si>
  <si>
    <t>JT MARÍLIA</t>
  </si>
  <si>
    <t>JT OURINHOS</t>
  </si>
  <si>
    <t xml:space="preserve">ADAMANTINA </t>
  </si>
  <si>
    <t xml:space="preserve">ANDRADINA </t>
  </si>
  <si>
    <t xml:space="preserve">ARAÇATUBA </t>
  </si>
  <si>
    <t xml:space="preserve">ASSIS </t>
  </si>
  <si>
    <t>AV. MANOEL GOULART</t>
  </si>
  <si>
    <t xml:space="preserve">BASTOS </t>
  </si>
  <si>
    <t>BIRIGUI</t>
  </si>
  <si>
    <t>BURITAMA</t>
  </si>
  <si>
    <t xml:space="preserve">CANDIDO MOTA </t>
  </si>
  <si>
    <t>CASTILHO</t>
  </si>
  <si>
    <t xml:space="preserve">CIDADE DE MIRANDÓPOLIS </t>
  </si>
  <si>
    <t>CIDADE DE VALPARAÍSO</t>
  </si>
  <si>
    <t>CIDADE DOS ARAÇÁS</t>
  </si>
  <si>
    <t>CIDADE PÉROLA</t>
  </si>
  <si>
    <t xml:space="preserve">DRACENA </t>
  </si>
  <si>
    <t xml:space="preserve">GUARARAPES </t>
  </si>
  <si>
    <t>JUNQUEIRÓPOLIS</t>
  </si>
  <si>
    <t xml:space="preserve">LUCÉLIA </t>
  </si>
  <si>
    <t>MARTINÓPOLIS</t>
  </si>
  <si>
    <t>OESTE PAULISTA</t>
  </si>
  <si>
    <t xml:space="preserve">OSVALDO CRUZ </t>
  </si>
  <si>
    <t xml:space="preserve">PALMITAL  </t>
  </si>
  <si>
    <t>PANORAMA</t>
  </si>
  <si>
    <t xml:space="preserve">PARAGUAÇU PAULISTA </t>
  </si>
  <si>
    <t>PARQUE DO POVO</t>
  </si>
  <si>
    <t xml:space="preserve">PENÁPOLIS </t>
  </si>
  <si>
    <t>PIRAPOZINHO</t>
  </si>
  <si>
    <t>PORTAL DO PARANAPANEMA</t>
  </si>
  <si>
    <t xml:space="preserve">PRESIDENTE EPITÁCIO </t>
  </si>
  <si>
    <t>PRESIDENTE PRUDENTE</t>
  </si>
  <si>
    <t xml:space="preserve">PRESIDENTE VENSCELAU </t>
  </si>
  <si>
    <t>QUATA</t>
  </si>
  <si>
    <t xml:space="preserve">RANCHARIA </t>
  </si>
  <si>
    <t>REGENTE FEIJÓ</t>
  </si>
  <si>
    <t>RUA BRASIL</t>
  </si>
  <si>
    <t>RUA DO FICO</t>
  </si>
  <si>
    <t xml:space="preserve">SANTO ANASTÁCIO </t>
  </si>
  <si>
    <t>TEODORO SAMPAIO</t>
  </si>
  <si>
    <t>TUPÃ</t>
  </si>
  <si>
    <t xml:space="preserve">JF ARAÇATUBA </t>
  </si>
  <si>
    <t xml:space="preserve">JF ASSIS </t>
  </si>
  <si>
    <t>JF PRESIDENTE PRUDENTE</t>
  </si>
  <si>
    <t>JT ANDRADINA</t>
  </si>
  <si>
    <t>JT ARAÇATUBA</t>
  </si>
  <si>
    <t xml:space="preserve">JT ASSIS </t>
  </si>
  <si>
    <t xml:space="preserve">JT PRESIDENTE PRUDENTE </t>
  </si>
  <si>
    <t>1893</t>
  </si>
  <si>
    <t>4896</t>
  </si>
  <si>
    <t>0286</t>
  </si>
  <si>
    <t>0287</t>
  </si>
  <si>
    <t>0290</t>
  </si>
  <si>
    <t>0292</t>
  </si>
  <si>
    <t>0294</t>
  </si>
  <si>
    <t>1857</t>
  </si>
  <si>
    <t>1837</t>
  </si>
  <si>
    <t>0305</t>
  </si>
  <si>
    <t>1770</t>
  </si>
  <si>
    <t>1898</t>
  </si>
  <si>
    <t>4358</t>
  </si>
  <si>
    <t>2208</t>
  </si>
  <si>
    <t>3318</t>
  </si>
  <si>
    <t>0315</t>
  </si>
  <si>
    <t>0962</t>
  </si>
  <si>
    <t>0318</t>
  </si>
  <si>
    <t>1856</t>
  </si>
  <si>
    <t>0320</t>
  </si>
  <si>
    <t>0327</t>
  </si>
  <si>
    <t>0328</t>
  </si>
  <si>
    <t>0333</t>
  </si>
  <si>
    <t>1920</t>
  </si>
  <si>
    <t>0343</t>
  </si>
  <si>
    <t>0902</t>
  </si>
  <si>
    <t>2032</t>
  </si>
  <si>
    <t>1996</t>
  </si>
  <si>
    <t>0276</t>
  </si>
  <si>
    <t>0280</t>
  </si>
  <si>
    <t>0281</t>
  </si>
  <si>
    <t>0284</t>
  </si>
  <si>
    <t>0574</t>
  </si>
  <si>
    <t>4231</t>
  </si>
  <si>
    <t>3302</t>
  </si>
  <si>
    <t>0302</t>
  </si>
  <si>
    <t>4349</t>
  </si>
  <si>
    <t>4224</t>
  </si>
  <si>
    <t>0977</t>
  </si>
  <si>
    <t>1780</t>
  </si>
  <si>
    <t>0901</t>
  </si>
  <si>
    <t>0329</t>
  </si>
  <si>
    <t>4232</t>
  </si>
  <si>
    <t>4234</t>
  </si>
  <si>
    <t>0336</t>
  </si>
  <si>
    <t>0337</t>
  </si>
  <si>
    <t>0338</t>
  </si>
  <si>
    <t>0802</t>
  </si>
  <si>
    <t>0339</t>
  </si>
  <si>
    <t>1775</t>
  </si>
  <si>
    <t>3504</t>
  </si>
  <si>
    <t>4233</t>
  </si>
  <si>
    <t>0362</t>
  </si>
  <si>
    <t>3967</t>
  </si>
  <si>
    <t>2397</t>
  </si>
  <si>
    <t>2787</t>
  </si>
  <si>
    <t>Rua Deputado Sales Filho</t>
  </si>
  <si>
    <t>Centro</t>
  </si>
  <si>
    <t>17800-000</t>
  </si>
  <si>
    <t>Adamantina</t>
  </si>
  <si>
    <t>Avenida Barão do Rio Branco</t>
  </si>
  <si>
    <t>16901-001</t>
  </si>
  <si>
    <t>Andradina</t>
  </si>
  <si>
    <t>Praça Rui Barbosa</t>
  </si>
  <si>
    <t>16010-010</t>
  </si>
  <si>
    <t>Araçatuba</t>
  </si>
  <si>
    <t>Rua 9 de Julho</t>
  </si>
  <si>
    <t>19800-020</t>
  </si>
  <si>
    <t>Assis</t>
  </si>
  <si>
    <t>Avenida Manoel Goulart</t>
  </si>
  <si>
    <t>19010-270</t>
  </si>
  <si>
    <t>Presidente Prudente</t>
  </si>
  <si>
    <t>Rua Osvaldo Cruz</t>
  </si>
  <si>
    <t>17690-000</t>
  </si>
  <si>
    <t>Bastos</t>
  </si>
  <si>
    <t>Rua Siqueira Campos</t>
  </si>
  <si>
    <t>16200-056</t>
  </si>
  <si>
    <t>Birigui</t>
  </si>
  <si>
    <t>Praça Ana Rita Mendes</t>
  </si>
  <si>
    <t>15290-000</t>
  </si>
  <si>
    <t>Buritama</t>
  </si>
  <si>
    <t>Rua Cel. Valencio Carneiro</t>
  </si>
  <si>
    <t>19880-000</t>
  </si>
  <si>
    <t>Cândido Mota</t>
  </si>
  <si>
    <t>Rua Nagib Muhana Zahr</t>
  </si>
  <si>
    <t>16920-000</t>
  </si>
  <si>
    <t>Castilho</t>
  </si>
  <si>
    <t>Rua Gentil Moreira</t>
  </si>
  <si>
    <t>16800-000</t>
  </si>
  <si>
    <t>Mirandópolis</t>
  </si>
  <si>
    <t>Rua XV de Novembro</t>
  </si>
  <si>
    <t>16880-000</t>
  </si>
  <si>
    <t>Valparaíso</t>
  </si>
  <si>
    <t>Praça Nove de Julho</t>
  </si>
  <si>
    <t>16880-001</t>
  </si>
  <si>
    <t>Rua Saudades</t>
  </si>
  <si>
    <t>16200-008</t>
  </si>
  <si>
    <t>Rua Presidente Roosevelt</t>
  </si>
  <si>
    <t>17900-000</t>
  </si>
  <si>
    <t>Dracena</t>
  </si>
  <si>
    <t>Avenida Marechal Floriano</t>
  </si>
  <si>
    <t>16700-000</t>
  </si>
  <si>
    <t>Guararapes</t>
  </si>
  <si>
    <t>Rua São Salvador</t>
  </si>
  <si>
    <t>17890-000</t>
  </si>
  <si>
    <t>Junqueirópolis</t>
  </si>
  <si>
    <t>Avenida Internacional</t>
  </si>
  <si>
    <t>17780-000</t>
  </si>
  <si>
    <t>Lucélia</t>
  </si>
  <si>
    <t>Avenida Padre Jorge Summerer</t>
  </si>
  <si>
    <t>19500-000</t>
  </si>
  <si>
    <t>Martinópolis</t>
  </si>
  <si>
    <t>Vila Ocidental</t>
  </si>
  <si>
    <t>19015-240</t>
  </si>
  <si>
    <t>Avenida Brasil</t>
  </si>
  <si>
    <t>17700-000</t>
  </si>
  <si>
    <t>Osvaldo Cruz</t>
  </si>
  <si>
    <t>Rua Manoel Leão Rego</t>
  </si>
  <si>
    <t>19970-000</t>
  </si>
  <si>
    <t>Palmital</t>
  </si>
  <si>
    <t>Avenida Rodion Podolsky</t>
  </si>
  <si>
    <t>17980-000</t>
  </si>
  <si>
    <t>Panorama</t>
  </si>
  <si>
    <t>19700-000</t>
  </si>
  <si>
    <t>Paraguaçu Paulista</t>
  </si>
  <si>
    <t>Avenida Coronel Marcondes</t>
  </si>
  <si>
    <t>Vila Euclides</t>
  </si>
  <si>
    <t>19013-050</t>
  </si>
  <si>
    <t>Avenida Luiz Osório</t>
  </si>
  <si>
    <t>16300-000</t>
  </si>
  <si>
    <t>Penápolis</t>
  </si>
  <si>
    <t>Rua Tiradentes</t>
  </si>
  <si>
    <t>19200-000</t>
  </si>
  <si>
    <t>Pirapozinho</t>
  </si>
  <si>
    <t>Rua Rui Barbosa</t>
  </si>
  <si>
    <t>19814-000</t>
  </si>
  <si>
    <t>Rua Cuiabá</t>
  </si>
  <si>
    <t>19470-000</t>
  </si>
  <si>
    <t>Presidente Epitácio</t>
  </si>
  <si>
    <t>19010-081</t>
  </si>
  <si>
    <t>Rual Almirante Barroso</t>
  </si>
  <si>
    <t>19400-000</t>
  </si>
  <si>
    <t>Presidente Venceslau</t>
  </si>
  <si>
    <t>Avenida Rui Barbosa</t>
  </si>
  <si>
    <t>19780-000</t>
  </si>
  <si>
    <t>Quatá</t>
  </si>
  <si>
    <t>Rua Felipe Camarão</t>
  </si>
  <si>
    <t>19600-000</t>
  </si>
  <si>
    <t>Rancharia</t>
  </si>
  <si>
    <t>Rua Martin Francisco</t>
  </si>
  <si>
    <t>19570-000</t>
  </si>
  <si>
    <t>Regente Feijó</t>
  </si>
  <si>
    <t>Rua Brasil</t>
  </si>
  <si>
    <t>São João</t>
  </si>
  <si>
    <t>16025-010</t>
  </si>
  <si>
    <t>Rua do Fico</t>
  </si>
  <si>
    <t>São Joaquim</t>
  </si>
  <si>
    <t>16050-387</t>
  </si>
  <si>
    <t>19360-000</t>
  </si>
  <si>
    <t>Santo Anastácio</t>
  </si>
  <si>
    <t>Avenida Cuiabá</t>
  </si>
  <si>
    <t>19280-000</t>
  </si>
  <si>
    <t>Teodoro Sampaio</t>
  </si>
  <si>
    <t>Avenida Tamoios</t>
  </si>
  <si>
    <t>17601-000</t>
  </si>
  <si>
    <t>Tupã</t>
  </si>
  <si>
    <t>Avenida Joaquim Pompeu de Toledo</t>
  </si>
  <si>
    <t>Jd. Morumbi</t>
  </si>
  <si>
    <t>16020-050</t>
  </si>
  <si>
    <t>Jd. Paulista</t>
  </si>
  <si>
    <t>19816-000</t>
  </si>
  <si>
    <t>Rua Angelo Rotta</t>
  </si>
  <si>
    <t>Jd. Petrópolis</t>
  </si>
  <si>
    <t>19060-420</t>
  </si>
  <si>
    <t>Rua Corumbá</t>
  </si>
  <si>
    <t>Estela Maris</t>
  </si>
  <si>
    <t>16901-180</t>
  </si>
  <si>
    <t>Rua Duque de Caxias</t>
  </si>
  <si>
    <t>Saudade</t>
  </si>
  <si>
    <t>16020-225</t>
  </si>
  <si>
    <t>Rua Walter Antônio Fontana</t>
  </si>
  <si>
    <t>Vila Claudia</t>
  </si>
  <si>
    <t>19815-340</t>
  </si>
  <si>
    <t>Avenida 14 de Setembro</t>
  </si>
  <si>
    <t>Rua Barão do Rio Branco</t>
  </si>
  <si>
    <t>Rua Treze de Maio</t>
  </si>
  <si>
    <t>17120-000</t>
  </si>
  <si>
    <t>Agudos</t>
  </si>
  <si>
    <t>Rua Rio Branco</t>
  </si>
  <si>
    <t>24-75</t>
  </si>
  <si>
    <t>Jardim Estoril</t>
  </si>
  <si>
    <t>17016-190</t>
  </si>
  <si>
    <t>Bauru</t>
  </si>
  <si>
    <t>Avenida Castro Alves</t>
  </si>
  <si>
    <t>Polon</t>
  </si>
  <si>
    <t>17507-000</t>
  </si>
  <si>
    <t>Marília</t>
  </si>
  <si>
    <t>Avenida Duque de Caxias</t>
  </si>
  <si>
    <t>18-75</t>
  </si>
  <si>
    <t>Vila Cardia</t>
  </si>
  <si>
    <t>17011-066</t>
  </si>
  <si>
    <t>Avenida João Ramalho</t>
  </si>
  <si>
    <t>2480</t>
  </si>
  <si>
    <t>Jardim Monte Castelo</t>
  </si>
  <si>
    <t>17522-363</t>
  </si>
  <si>
    <t>Avenida Sampaio Vidal</t>
  </si>
  <si>
    <t>17500-020</t>
  </si>
  <si>
    <t>Avenida Tiradentes</t>
  </si>
  <si>
    <t>Fragata</t>
  </si>
  <si>
    <t>17519-000</t>
  </si>
  <si>
    <t>Avenida Doutor Vital Brasil</t>
  </si>
  <si>
    <t>820</t>
  </si>
  <si>
    <t>Vila São Lúcio</t>
  </si>
  <si>
    <t>18603-193</t>
  </si>
  <si>
    <t>Botucatu</t>
  </si>
  <si>
    <t>Rua Maranhão</t>
  </si>
  <si>
    <t>1509</t>
  </si>
  <si>
    <t>18700-130</t>
  </si>
  <si>
    <t>Avaré</t>
  </si>
  <si>
    <t>Rua Sete de Setembro</t>
  </si>
  <si>
    <t>17250-000</t>
  </si>
  <si>
    <t>Bariri</t>
  </si>
  <si>
    <t>Rua Salvador de Toledo</t>
  </si>
  <si>
    <t>17340-000</t>
  </si>
  <si>
    <t>Barra Bonita</t>
  </si>
  <si>
    <t>Rua Gustavo Maciel</t>
  </si>
  <si>
    <t>7-33</t>
  </si>
  <si>
    <t>17010-180</t>
  </si>
  <si>
    <t>Rua General Telles</t>
  </si>
  <si>
    <t>1226</t>
  </si>
  <si>
    <t>18602-903</t>
  </si>
  <si>
    <t>Avenida Doutor Mario Pinotti</t>
  </si>
  <si>
    <t>396</t>
  </si>
  <si>
    <t>17380-000</t>
  </si>
  <si>
    <t>Brotas</t>
  </si>
  <si>
    <t>Rua Antonio Parra Arenas</t>
  </si>
  <si>
    <t xml:space="preserve">S/N </t>
  </si>
  <si>
    <t>16500-000</t>
  </si>
  <si>
    <t>Cafelândia</t>
  </si>
  <si>
    <t>Rua Presidente Kennedy</t>
  </si>
  <si>
    <t>1-35</t>
  </si>
  <si>
    <t>17010-031</t>
  </si>
  <si>
    <t>Rua Professora Hilda Cunha</t>
  </si>
  <si>
    <t>30</t>
  </si>
  <si>
    <t>18760-000</t>
  </si>
  <si>
    <t>Cerqueira Cesar</t>
  </si>
  <si>
    <t>Rua Azarias Bueno</t>
  </si>
  <si>
    <t>356</t>
  </si>
  <si>
    <t>18970-000</t>
  </si>
  <si>
    <t>Chavantes</t>
  </si>
  <si>
    <t>Avenida Nicolau Zarvos</t>
  </si>
  <si>
    <t>600</t>
  </si>
  <si>
    <t>Vila Clélia</t>
  </si>
  <si>
    <t>16401-300</t>
  </si>
  <si>
    <t>Lins</t>
  </si>
  <si>
    <t>Avenida José Alves Mira</t>
  </si>
  <si>
    <t>131</t>
  </si>
  <si>
    <t>17300-000</t>
  </si>
  <si>
    <t>Dois Córregos</t>
  </si>
  <si>
    <t>Rua do Expedicionário</t>
  </si>
  <si>
    <t>655</t>
  </si>
  <si>
    <t>19900-041</t>
  </si>
  <si>
    <t>Ourinhos</t>
  </si>
  <si>
    <t>118</t>
  </si>
  <si>
    <t>18870-000</t>
  </si>
  <si>
    <t>Fartura</t>
  </si>
  <si>
    <t>163</t>
  </si>
  <si>
    <t>17400-000</t>
  </si>
  <si>
    <t>Garça</t>
  </si>
  <si>
    <t>Avenida Getúlio Vargas</t>
  </si>
  <si>
    <t>20-105</t>
  </si>
  <si>
    <t>17018-711</t>
  </si>
  <si>
    <t>Rua Amando Simões</t>
  </si>
  <si>
    <t>536</t>
  </si>
  <si>
    <t>17350-000</t>
  </si>
  <si>
    <t>Igaraçu do Tietê</t>
  </si>
  <si>
    <t>18950-000</t>
  </si>
  <si>
    <t>Ipaussu</t>
  </si>
  <si>
    <t>18730-000</t>
  </si>
  <si>
    <t>Itaí</t>
  </si>
  <si>
    <t>Rua Doutor Samuel Prado</t>
  </si>
  <si>
    <t>45</t>
  </si>
  <si>
    <t>18690-000</t>
  </si>
  <si>
    <t>Itatinga</t>
  </si>
  <si>
    <t>Avenida 02</t>
  </si>
  <si>
    <t>13</t>
  </si>
  <si>
    <t>13530-000</t>
  </si>
  <si>
    <t>Itirapina</t>
  </si>
  <si>
    <t>Avenida Cruzeiro do Sul</t>
  </si>
  <si>
    <t>30-30</t>
  </si>
  <si>
    <t>Jardim Redentor</t>
  </si>
  <si>
    <t>17032-000</t>
  </si>
  <si>
    <t>Rua Tenente Lopes</t>
  </si>
  <si>
    <t>215</t>
  </si>
  <si>
    <t>17201-460</t>
  </si>
  <si>
    <t>Jaú</t>
  </si>
  <si>
    <t>Rua Marechal Deodoro</t>
  </si>
  <si>
    <t>839</t>
  </si>
  <si>
    <t>Vila Nova</t>
  </si>
  <si>
    <t>17202-000</t>
  </si>
  <si>
    <t>Rua São Paulo</t>
  </si>
  <si>
    <t>245</t>
  </si>
  <si>
    <t>Vila Mamedina</t>
  </si>
  <si>
    <t>18681-000</t>
  </si>
  <si>
    <t>Lençóis Paulista</t>
  </si>
  <si>
    <t>Rua Vinte e Um de Abril</t>
  </si>
  <si>
    <t>187</t>
  </si>
  <si>
    <t>16400-030</t>
  </si>
  <si>
    <t>Avenida Rio de Janeiro</t>
  </si>
  <si>
    <t>1233</t>
  </si>
  <si>
    <t>17290-000</t>
  </si>
  <si>
    <t>Macatuba</t>
  </si>
  <si>
    <t>Rua Paraná</t>
  </si>
  <si>
    <t>101</t>
  </si>
  <si>
    <t>17509-080</t>
  </si>
  <si>
    <t>Avenida Nações Unidas</t>
  </si>
  <si>
    <t>27-72</t>
  </si>
  <si>
    <t>Vila Nova Cidade Universitária</t>
  </si>
  <si>
    <t>17012-202</t>
  </si>
  <si>
    <t>Avenida Doutor Altino Arantes</t>
  </si>
  <si>
    <t>156</t>
  </si>
  <si>
    <t>19900-030</t>
  </si>
  <si>
    <t>07</t>
  </si>
  <si>
    <t>17280-000</t>
  </si>
  <si>
    <t>Pederneiras</t>
  </si>
  <si>
    <t>Rua Major Mariano</t>
  </si>
  <si>
    <t>140</t>
  </si>
  <si>
    <t>18800-000</t>
  </si>
  <si>
    <t>Piraju</t>
  </si>
  <si>
    <t>477</t>
  </si>
  <si>
    <t>16600-000</t>
  </si>
  <si>
    <t>Pirajuí</t>
  </si>
  <si>
    <t>Rua Francisco Marques Beato</t>
  </si>
  <si>
    <t>02</t>
  </si>
  <si>
    <t>17580-000</t>
  </si>
  <si>
    <t>Pompéia</t>
  </si>
  <si>
    <t>Avenida Rio Grande</t>
  </si>
  <si>
    <t>378</t>
  </si>
  <si>
    <t>16370-000</t>
  </si>
  <si>
    <t>Promissão</t>
  </si>
  <si>
    <t>Avenida Rio Branco</t>
  </si>
  <si>
    <t>651</t>
  </si>
  <si>
    <t>17502-000</t>
  </si>
  <si>
    <t>352</t>
  </si>
  <si>
    <t>18900-000</t>
  </si>
  <si>
    <t>Santa Cruz do Rio Pardo</t>
  </si>
  <si>
    <t>197</t>
  </si>
  <si>
    <t>18650-000</t>
  </si>
  <si>
    <t>São Manuel</t>
  </si>
  <si>
    <t>Rua Dr. Ataliba Leonel</t>
  </si>
  <si>
    <t>503</t>
  </si>
  <si>
    <t>18740-000</t>
  </si>
  <si>
    <t>Taquarituba</t>
  </si>
  <si>
    <t>Avenida Isaltino do Amaral Carvalho</t>
  </si>
  <si>
    <t>2149</t>
  </si>
  <si>
    <t>Chácara Bela Vista</t>
  </si>
  <si>
    <t>17210-181</t>
  </si>
  <si>
    <t>Rua Major Matheus</t>
  </si>
  <si>
    <t>647</t>
  </si>
  <si>
    <t>Vila dos Lavradores</t>
  </si>
  <si>
    <t>18609-083</t>
  </si>
  <si>
    <t>Rua Olegário Machado</t>
  </si>
  <si>
    <t>4-19</t>
  </si>
  <si>
    <t>Vila Souto</t>
  </si>
  <si>
    <t>17050-280</t>
  </si>
  <si>
    <t>Avenida Moussa Nakhl Tobias</t>
  </si>
  <si>
    <t>3-30</t>
  </si>
  <si>
    <t>Parque Vista Alegre</t>
  </si>
  <si>
    <t>17021-005</t>
  </si>
  <si>
    <t>Rua Bahia</t>
  </si>
  <si>
    <t>1580</t>
  </si>
  <si>
    <t>18705-120</t>
  </si>
  <si>
    <t>Avenida Doutor Mario Rodrigues Torres</t>
  </si>
  <si>
    <t>77</t>
  </si>
  <si>
    <t>Vila Assumpção</t>
  </si>
  <si>
    <t>18606-000</t>
  </si>
  <si>
    <t>Avenida Getulio Vargas</t>
  </si>
  <si>
    <t>21-05</t>
  </si>
  <si>
    <t>Parque Jardim Europa</t>
  </si>
  <si>
    <t>17017-383</t>
  </si>
  <si>
    <t>Rua Edgard Ferraz</t>
  </si>
  <si>
    <t>449</t>
  </si>
  <si>
    <t>17201-440</t>
  </si>
  <si>
    <t>Rua Amazonas</t>
  </si>
  <si>
    <t>527</t>
  </si>
  <si>
    <t>17509-120</t>
  </si>
  <si>
    <t>Avenida Conselheiro Rodrigues Alves</t>
  </si>
  <si>
    <t>365</t>
  </si>
  <si>
    <t>Vila Sá</t>
  </si>
  <si>
    <t>19907-270</t>
  </si>
  <si>
    <t>580</t>
  </si>
  <si>
    <t>17501-330</t>
  </si>
  <si>
    <t>Rua Paulo Sá</t>
  </si>
  <si>
    <t>565</t>
  </si>
  <si>
    <t>Vila Moraes</t>
  </si>
  <si>
    <t>19900-221</t>
  </si>
  <si>
    <t>Avenida São Paulo</t>
  </si>
  <si>
    <t>Duartina</t>
  </si>
  <si>
    <t>Rua Marcondes Salgado</t>
  </si>
  <si>
    <t>11-39</t>
  </si>
  <si>
    <t>Vila Antartica</t>
  </si>
  <si>
    <t>17010-040</t>
  </si>
  <si>
    <t>SEV</t>
  </si>
  <si>
    <t>PA AGRO ARAÇATUBA</t>
  </si>
  <si>
    <t>Avenida Brasília</t>
  </si>
  <si>
    <t>Jardim Nova Yorque</t>
  </si>
  <si>
    <t>16018-000</t>
  </si>
  <si>
    <t>SR BAURU</t>
  </si>
  <si>
    <t>DUARTINA</t>
  </si>
  <si>
    <t>AGRO BAURU</t>
  </si>
  <si>
    <t xml:space="preserve">Avenida Getulio Vargas </t>
  </si>
  <si>
    <t>21-51</t>
  </si>
  <si>
    <t>PEREIRA BARRETO</t>
  </si>
  <si>
    <t>SANTA FÉ DO SUL</t>
  </si>
  <si>
    <t>ILHA SOLTEIRA</t>
  </si>
  <si>
    <t>JALES</t>
  </si>
  <si>
    <t>OUROESTE</t>
  </si>
  <si>
    <t>ESTRELA DO OESTE</t>
  </si>
  <si>
    <t>GENERAL SALGADO</t>
  </si>
  <si>
    <t>AURIFLAMA</t>
  </si>
  <si>
    <t>ITAPEVA</t>
  </si>
  <si>
    <t>ITARARÉ</t>
  </si>
  <si>
    <t>PEDRA BONITA</t>
  </si>
  <si>
    <t>Jd. Paulistano</t>
  </si>
  <si>
    <t>19014-000</t>
  </si>
  <si>
    <t>Av. Navarro deAndrade</t>
  </si>
  <si>
    <t>15775-000</t>
  </si>
  <si>
    <t>Santa Fé do Sul</t>
  </si>
  <si>
    <t>Rua 08</t>
  </si>
  <si>
    <t>15700-064</t>
  </si>
  <si>
    <t>Jales</t>
  </si>
  <si>
    <t xml:space="preserve">R Minas Gerais </t>
  </si>
  <si>
    <t>15650-000</t>
  </si>
  <si>
    <t>Estrela D'Oeste</t>
  </si>
  <si>
    <t>17470-000</t>
  </si>
  <si>
    <t>AGRO</t>
  </si>
  <si>
    <t>ANEXO I - APENDICE E</t>
  </si>
  <si>
    <t>Distância a Partir da Base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</si>
</sst>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R$ &quot;* #,##0.00_);_(&quot;R$ &quot;* \(#,##0.00\);_(&quot;R$ &quot;* &quot;-&quot;??_);_(@_)"/>
    <numFmt numFmtId="165" formatCode="_ * #,##0.00_ ;_ * \-#,##0.00_ ;_ * \-??_ ;_ @_ "/>
    <numFmt numFmtId="166" formatCode="00000\-000"/>
  </numFmts>
  <fonts count="22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</font>
    <font>
      <sz val="18"/>
      <color theme="3"/>
      <name val="Cambria"/>
      <family val="2"/>
      <scheme val="maj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rgb="FFFF0000"/>
      <name val="Arial"/>
      <family val="2"/>
    </font>
    <font>
      <sz val="13"/>
      <name val="Arial"/>
      <family val="2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1" borderId="0" applyNumberFormat="0" applyBorder="0" applyAlignment="0" applyProtection="0"/>
    <xf numFmtId="0" fontId="8" fillId="8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0" applyNumberFormat="0" applyBorder="0" applyAlignment="0" applyProtection="0"/>
    <xf numFmtId="0" fontId="10" fillId="29" borderId="9" applyNumberFormat="0" applyAlignment="0" applyProtection="0"/>
    <xf numFmtId="0" fontId="2" fillId="0" borderId="0"/>
    <xf numFmtId="0" fontId="11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164" fontId="2" fillId="0" borderId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1" fillId="30" borderId="13" applyNumberFormat="0" applyFont="0" applyAlignment="0" applyProtection="0"/>
    <xf numFmtId="0" fontId="2" fillId="9" borderId="1" applyNumberFormat="0" applyFont="0" applyAlignment="0" applyProtection="0"/>
    <xf numFmtId="0" fontId="15" fillId="29" borderId="14" applyNumberFormat="0" applyAlignment="0" applyProtection="0"/>
    <xf numFmtId="9" fontId="2" fillId="0" borderId="0" applyFill="0" applyBorder="0" applyAlignment="0" applyProtection="0"/>
    <xf numFmtId="0" fontId="16" fillId="0" borderId="0" applyNumberFormat="0" applyFill="0" applyBorder="0" applyAlignment="0" applyProtection="0"/>
    <xf numFmtId="165" fontId="2" fillId="0" borderId="0" applyFill="0" applyBorder="0" applyAlignment="0" applyProtection="0"/>
    <xf numFmtId="0" fontId="17" fillId="0" borderId="0" applyNumberFormat="0" applyFill="0" applyBorder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9" fillId="28" borderId="0" applyNumberFormat="0" applyBorder="0" applyAlignment="0" applyProtection="0"/>
    <xf numFmtId="0" fontId="15" fillId="29" borderId="14" applyNumberFormat="0" applyAlignment="0" applyProtection="0"/>
    <xf numFmtId="0" fontId="10" fillId="29" borderId="9" applyNumberFormat="0" applyAlignment="0" applyProtection="0"/>
    <xf numFmtId="0" fontId="18" fillId="30" borderId="13" applyNumberFormat="0" applyFont="0" applyAlignment="0" applyProtection="0"/>
    <xf numFmtId="0" fontId="11" fillId="0" borderId="0" applyNumberFormat="0" applyFill="0" applyBorder="0" applyAlignment="0" applyProtection="0"/>
    <xf numFmtId="0" fontId="8" fillId="22" borderId="0" applyNumberFormat="0" applyBorder="0" applyAlignment="0" applyProtection="0"/>
    <xf numFmtId="0" fontId="7" fillId="31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23" borderId="0" applyNumberFormat="0" applyBorder="0" applyAlignment="0" applyProtection="0"/>
    <xf numFmtId="0" fontId="7" fillId="32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24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8" fillId="25" borderId="0" applyNumberFormat="0" applyBorder="0" applyAlignment="0" applyProtection="0"/>
    <xf numFmtId="0" fontId="7" fillId="36" borderId="0" applyNumberFormat="0" applyBorder="0" applyAlignment="0" applyProtection="0"/>
    <xf numFmtId="0" fontId="7" fillId="16" borderId="0" applyNumberFormat="0" applyBorder="0" applyAlignment="0" applyProtection="0"/>
    <xf numFmtId="0" fontId="7" fillId="37" borderId="0" applyNumberFormat="0" applyBorder="0" applyAlignment="0" applyProtection="0"/>
    <xf numFmtId="0" fontId="8" fillId="26" borderId="0" applyNumberFormat="0" applyBorder="0" applyAlignment="0" applyProtection="0"/>
    <xf numFmtId="0" fontId="7" fillId="12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8" fillId="27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7" fillId="38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39">
    <xf numFmtId="0" fontId="0" fillId="0" borderId="0" xfId="0"/>
    <xf numFmtId="0" fontId="4" fillId="11" borderId="3" xfId="0" applyFont="1" applyFill="1" applyBorder="1" applyAlignment="1" applyProtection="1">
      <alignment horizontal="center" vertical="center" wrapText="1"/>
      <protection locked="0"/>
    </xf>
    <xf numFmtId="0" fontId="3" fillId="10" borderId="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</xf>
    <xf numFmtId="0" fontId="4" fillId="11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11" borderId="3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Border="1" applyAlignment="1" applyProtection="1">
      <alignment horizontal="left" vertical="center"/>
    </xf>
    <xf numFmtId="0" fontId="3" fillId="10" borderId="3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 wrapText="1"/>
    </xf>
    <xf numFmtId="166" fontId="3" fillId="10" borderId="4" xfId="0" applyNumberFormat="1" applyFont="1" applyFill="1" applyBorder="1" applyAlignment="1" applyProtection="1">
      <alignment horizontal="center" vertical="center" wrapText="1"/>
    </xf>
    <xf numFmtId="166" fontId="4" fillId="11" borderId="3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Border="1" applyAlignment="1" applyProtection="1">
      <alignment horizontal="center" vertical="center" wrapText="1"/>
    </xf>
    <xf numFmtId="0" fontId="3" fillId="10" borderId="3" xfId="0" applyFont="1" applyFill="1" applyBorder="1" applyAlignment="1" applyProtection="1">
      <alignment horizontal="left" vertical="center"/>
    </xf>
    <xf numFmtId="166" fontId="3" fillId="1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wrapText="1"/>
    </xf>
    <xf numFmtId="0" fontId="3" fillId="10" borderId="3" xfId="0" applyFont="1" applyFill="1" applyBorder="1" applyAlignment="1" applyProtection="1">
      <alignment horizontal="center" vertical="center" wrapText="1"/>
    </xf>
    <xf numFmtId="0" fontId="3" fillId="10" borderId="2" xfId="0" applyFont="1" applyFill="1" applyBorder="1" applyAlignment="1" applyProtection="1">
      <alignment horizontal="center" vertical="center" wrapText="1"/>
    </xf>
    <xf numFmtId="0" fontId="3" fillId="10" borderId="5" xfId="0" applyFont="1" applyFill="1" applyBorder="1" applyAlignment="1" applyProtection="1">
      <alignment horizontal="center" vertical="center" wrapText="1"/>
    </xf>
    <xf numFmtId="0" fontId="20" fillId="0" borderId="2" xfId="0" applyFont="1" applyFill="1" applyBorder="1" applyAlignment="1">
      <alignment horizontal="justify" wrapText="1"/>
    </xf>
    <xf numFmtId="0" fontId="3" fillId="10" borderId="3" xfId="0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49" fontId="4" fillId="11" borderId="3" xfId="0" applyNumberFormat="1" applyFont="1" applyFill="1" applyBorder="1" applyAlignment="1" applyProtection="1">
      <alignment horizontal="center" vertical="top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21" fillId="0" borderId="3" xfId="80" applyFont="1" applyFill="1" applyBorder="1" applyAlignment="1" applyProtection="1">
      <alignment horizontal="center" vertical="center" wrapText="1"/>
    </xf>
    <xf numFmtId="0" fontId="3" fillId="10" borderId="2" xfId="0" applyFont="1" applyFill="1" applyBorder="1" applyAlignment="1" applyProtection="1">
      <alignment horizontal="left" vertical="center" wrapText="1"/>
    </xf>
    <xf numFmtId="0" fontId="3" fillId="10" borderId="5" xfId="0" applyFont="1" applyFill="1" applyBorder="1" applyAlignment="1" applyProtection="1">
      <alignment horizontal="left" vertical="center" wrapText="1"/>
    </xf>
    <xf numFmtId="0" fontId="3" fillId="10" borderId="4" xfId="0" applyFont="1" applyFill="1" applyBorder="1" applyAlignment="1" applyProtection="1">
      <alignment horizontal="left" vertical="center" wrapText="1"/>
    </xf>
    <xf numFmtId="0" fontId="3" fillId="10" borderId="8" xfId="0" applyFont="1" applyFill="1" applyBorder="1" applyAlignment="1" applyProtection="1">
      <alignment horizontal="center" vertical="center" wrapText="1"/>
    </xf>
    <xf numFmtId="0" fontId="3" fillId="10" borderId="0" xfId="0" applyFont="1" applyFill="1" applyBorder="1" applyAlignment="1" applyProtection="1">
      <alignment horizontal="center" vertical="center" wrapText="1"/>
    </xf>
    <xf numFmtId="0" fontId="3" fillId="10" borderId="6" xfId="0" applyFont="1" applyFill="1" applyBorder="1" applyAlignment="1" applyProtection="1">
      <alignment horizontal="center" vertical="center" wrapText="1"/>
    </xf>
    <xf numFmtId="0" fontId="3" fillId="10" borderId="7" xfId="0" applyFont="1" applyFill="1" applyBorder="1" applyAlignment="1" applyProtection="1">
      <alignment horizontal="center" vertical="center" wrapText="1"/>
    </xf>
  </cellXfs>
  <cellStyles count="8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20% - Ênfase1" xfId="57" builtinId="30" hidden="1"/>
    <cellStyle name="20% - Ênfase2" xfId="61" builtinId="34" hidden="1"/>
    <cellStyle name="20% - Ênfase3" xfId="65" builtinId="38" hidden="1"/>
    <cellStyle name="20% - Ênfase4" xfId="69" builtinId="42" hidden="1"/>
    <cellStyle name="20% - Ênfase5" xfId="73" builtinId="46" hidden="1"/>
    <cellStyle name="20% - Ênfase6" xfId="77" builtinId="50" hidden="1"/>
    <cellStyle name="40% - Accent1" xfId="7" xr:uid="{00000000-0005-0000-0000-00000C000000}"/>
    <cellStyle name="40% - Accent2" xfId="8" xr:uid="{00000000-0005-0000-0000-00000D000000}"/>
    <cellStyle name="40% - Accent3" xfId="9" xr:uid="{00000000-0005-0000-0000-00000E000000}"/>
    <cellStyle name="40% - Accent4" xfId="10" xr:uid="{00000000-0005-0000-0000-00000F000000}"/>
    <cellStyle name="40% - Accent5" xfId="11" xr:uid="{00000000-0005-0000-0000-000010000000}"/>
    <cellStyle name="40% - Accent6" xfId="12" xr:uid="{00000000-0005-0000-0000-000011000000}"/>
    <cellStyle name="40% - Ênfase1" xfId="58" builtinId="31" hidden="1"/>
    <cellStyle name="40% - Ênfase2" xfId="62" builtinId="35" hidden="1"/>
    <cellStyle name="40% - Ênfase3" xfId="66" builtinId="39" hidden="1"/>
    <cellStyle name="40% - Ênfase4" xfId="70" builtinId="43" hidden="1"/>
    <cellStyle name="40% - Ênfase5" xfId="74" builtinId="47" hidden="1"/>
    <cellStyle name="40% - Ênfase6" xfId="78" builtinId="51" hidden="1"/>
    <cellStyle name="60% - Accent1" xfId="13" xr:uid="{00000000-0005-0000-0000-000018000000}"/>
    <cellStyle name="60% - Accent2" xfId="14" xr:uid="{00000000-0005-0000-0000-000019000000}"/>
    <cellStyle name="60% - Accent3" xfId="15" xr:uid="{00000000-0005-0000-0000-00001A000000}"/>
    <cellStyle name="60% - Accent4" xfId="16" xr:uid="{00000000-0005-0000-0000-00001B000000}"/>
    <cellStyle name="60% - Accent5" xfId="17" xr:uid="{00000000-0005-0000-0000-00001C000000}"/>
    <cellStyle name="60% - Accent6" xfId="18" xr:uid="{00000000-0005-0000-0000-00001D000000}"/>
    <cellStyle name="60% - Ênfase1" xfId="59" builtinId="32" hidden="1"/>
    <cellStyle name="60% - Ênfase2" xfId="63" builtinId="36" hidden="1"/>
    <cellStyle name="60% - Ênfase3" xfId="67" builtinId="40" hidden="1"/>
    <cellStyle name="60% - Ênfase4" xfId="71" builtinId="44" hidden="1"/>
    <cellStyle name="60% - Ênfase5" xfId="75" builtinId="48" hidden="1"/>
    <cellStyle name="60% - Ênfase6" xfId="79" builtinId="52" hidden="1"/>
    <cellStyle name="Accent1" xfId="19" xr:uid="{00000000-0005-0000-0000-000024000000}"/>
    <cellStyle name="Accent2" xfId="20" xr:uid="{00000000-0005-0000-0000-000025000000}"/>
    <cellStyle name="Accent3" xfId="21" xr:uid="{00000000-0005-0000-0000-000026000000}"/>
    <cellStyle name="Accent4" xfId="22" xr:uid="{00000000-0005-0000-0000-000027000000}"/>
    <cellStyle name="Accent5" xfId="23" xr:uid="{00000000-0005-0000-0000-000028000000}"/>
    <cellStyle name="Accent6" xfId="24" xr:uid="{00000000-0005-0000-0000-000029000000}"/>
    <cellStyle name="Bad" xfId="25" xr:uid="{00000000-0005-0000-0000-00002A000000}"/>
    <cellStyle name="Calculation" xfId="26" xr:uid="{00000000-0005-0000-0000-00002B000000}"/>
    <cellStyle name="Cálculo" xfId="53" builtinId="22" hidden="1"/>
    <cellStyle name="Ênfase1" xfId="56" builtinId="29" hidden="1"/>
    <cellStyle name="Ênfase2" xfId="60" builtinId="33" hidden="1"/>
    <cellStyle name="Ênfase3" xfId="64" builtinId="37" hidden="1"/>
    <cellStyle name="Ênfase4" xfId="68" builtinId="41" hidden="1"/>
    <cellStyle name="Ênfase5" xfId="72" builtinId="45" hidden="1"/>
    <cellStyle name="Ênfase6" xfId="76" builtinId="49" hidden="1"/>
    <cellStyle name="Excel Built-in Normal" xfId="27" xr:uid="{00000000-0005-0000-0000-000033000000}"/>
    <cellStyle name="Explanatory Text" xfId="28" xr:uid="{00000000-0005-0000-0000-000034000000}"/>
    <cellStyle name="Heading 1" xfId="29" xr:uid="{00000000-0005-0000-0000-000035000000}"/>
    <cellStyle name="Heading 2" xfId="30" xr:uid="{00000000-0005-0000-0000-000036000000}"/>
    <cellStyle name="Heading 3" xfId="31" xr:uid="{00000000-0005-0000-0000-000037000000}"/>
    <cellStyle name="Heading 4" xfId="32" xr:uid="{00000000-0005-0000-0000-000038000000}"/>
    <cellStyle name="Hiperlink" xfId="80" builtinId="8"/>
    <cellStyle name="Moeda 2" xfId="33" xr:uid="{00000000-0005-0000-0000-000039000000}"/>
    <cellStyle name="Normal" xfId="0" builtinId="0"/>
    <cellStyle name="Normal 2" xfId="34" xr:uid="{00000000-0005-0000-0000-00003B000000}"/>
    <cellStyle name="Normal 2 2" xfId="35" xr:uid="{00000000-0005-0000-0000-00003C000000}"/>
    <cellStyle name="Normal 2 2 2" xfId="36" xr:uid="{00000000-0005-0000-0000-00003D000000}"/>
    <cellStyle name="Normal 2_ANEXO III_Instalações_Relação de Unidades_NOVO v10_1" xfId="37" xr:uid="{00000000-0005-0000-0000-00003E000000}"/>
    <cellStyle name="Normal 3" xfId="38" xr:uid="{00000000-0005-0000-0000-00003F000000}"/>
    <cellStyle name="Normal 4" xfId="39" xr:uid="{00000000-0005-0000-0000-000040000000}"/>
    <cellStyle name="Nota" xfId="54" builtinId="10" hidden="1"/>
    <cellStyle name="Nota 2" xfId="40" xr:uid="{00000000-0005-0000-0000-000043000000}"/>
    <cellStyle name="Note" xfId="41" xr:uid="{00000000-0005-0000-0000-000044000000}"/>
    <cellStyle name="Output" xfId="42" xr:uid="{00000000-0005-0000-0000-000045000000}"/>
    <cellStyle name="Porcentagem 2" xfId="43" xr:uid="{00000000-0005-0000-0000-000046000000}"/>
    <cellStyle name="Ruim" xfId="51" builtinId="27" hidden="1"/>
    <cellStyle name="Saída" xfId="52" builtinId="21" hidden="1"/>
    <cellStyle name="Texto Explicativo" xfId="55" builtinId="53" hidden="1"/>
    <cellStyle name="Title" xfId="44" xr:uid="{00000000-0005-0000-0000-00004A000000}"/>
    <cellStyle name="Título" xfId="46" builtinId="15" hidden="1"/>
    <cellStyle name="Título 1" xfId="47" builtinId="16" hidden="1"/>
    <cellStyle name="Título 2" xfId="48" builtinId="17" hidden="1"/>
    <cellStyle name="Título 3" xfId="49" builtinId="18" hidden="1"/>
    <cellStyle name="Título 4" xfId="50" builtinId="19" hidden="1"/>
    <cellStyle name="Vírgula 2" xfId="45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RRPPP%20ANEXO%2003%20Unidad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UPISO%20ANEXO%2003%20Unidade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P&#202;NDICE%20F%20-%20ALTERADO%2008_07-PL%20REL%20DE%20UNID_v11_13_BAURU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UNIDADES"/>
      <sheetName val="3A GERAL"/>
      <sheetName val="3B INCENDIO"/>
      <sheetName val="3C CIVIS"/>
      <sheetName val="3D ENTRADA"/>
      <sheetName val="3E GMG"/>
      <sheetName val="3F NB ESTAB"/>
      <sheetName val="3G ELETRICAS"/>
      <sheetName val="3H BOMBAS"/>
      <sheetName val="3I TRANSP VERTICAL"/>
      <sheetName val="2J HISTÓRICO"/>
      <sheetName val="Gráf1"/>
    </sheetNames>
    <sheetDataSet>
      <sheetData sheetId="0">
        <row r="4">
          <cell r="F4" t="str">
            <v>ALBERTO ANDALÓ</v>
          </cell>
          <cell r="G4" t="str">
            <v>Avenida Alberto Andaló</v>
          </cell>
          <cell r="H4">
            <v>3360</v>
          </cell>
          <cell r="I4" t="str">
            <v>Centro</v>
          </cell>
          <cell r="J4" t="str">
            <v>15015-000</v>
          </cell>
          <cell r="K4" t="str">
            <v>São José do Rio Preto</v>
          </cell>
          <cell r="L4" t="str">
            <v>(17) 2138 6400</v>
          </cell>
          <cell r="M4" t="str">
            <v>De Terceiros</v>
          </cell>
        </row>
        <row r="5">
          <cell r="F5" t="str">
            <v>ANISIO HADDAD</v>
          </cell>
          <cell r="G5" t="str">
            <v>Avenida Brigadeiro Faria Lima</v>
          </cell>
          <cell r="H5" t="str">
            <v>6172</v>
          </cell>
          <cell r="I5" t="str">
            <v>Vila São José</v>
          </cell>
          <cell r="J5" t="str">
            <v>15090-000</v>
          </cell>
          <cell r="K5" t="str">
            <v>São José do Rio Preto</v>
          </cell>
          <cell r="L5" t="str">
            <v>(17) 2137 7800</v>
          </cell>
          <cell r="M5" t="str">
            <v>De Terceiros</v>
          </cell>
        </row>
        <row r="6">
          <cell r="F6" t="str">
            <v>AURIFLAMA</v>
          </cell>
          <cell r="G6" t="str">
            <v>Avenida Arlindo Brambilla</v>
          </cell>
          <cell r="H6" t="str">
            <v>40-98</v>
          </cell>
          <cell r="I6" t="str">
            <v>Centro</v>
          </cell>
          <cell r="J6" t="str">
            <v>15350-000</v>
          </cell>
          <cell r="K6" t="str">
            <v>Auriflama</v>
          </cell>
          <cell r="L6" t="str">
            <v>(17) 3482 9099</v>
          </cell>
          <cell r="M6" t="str">
            <v>De Terceiros</v>
          </cell>
        </row>
        <row r="7">
          <cell r="F7" t="str">
            <v>AVENIDA BADY BASSITT</v>
          </cell>
          <cell r="G7" t="str">
            <v>Avenida Bady Bassitt</v>
          </cell>
          <cell r="H7" t="str">
            <v>2955</v>
          </cell>
          <cell r="I7" t="str">
            <v>Boa vista</v>
          </cell>
          <cell r="J7" t="str">
            <v>15025-000</v>
          </cell>
          <cell r="K7" t="str">
            <v>São José do Rio Preto</v>
          </cell>
          <cell r="L7" t="str">
            <v>(17) 2139 7000</v>
          </cell>
          <cell r="M7" t="str">
            <v>De Terceiros</v>
          </cell>
        </row>
        <row r="8">
          <cell r="F8" t="str">
            <v>AVENIDA DANILO GALEAZZI</v>
          </cell>
          <cell r="G8" t="str">
            <v>Avenida Danilo Galeazzi</v>
          </cell>
          <cell r="H8" t="str">
            <v>1493</v>
          </cell>
          <cell r="I8" t="str">
            <v>Jardim Seyon</v>
          </cell>
          <cell r="J8" t="str">
            <v>15051-000</v>
          </cell>
          <cell r="K8" t="str">
            <v>São José do Rio Preto</v>
          </cell>
          <cell r="L8" t="str">
            <v>(17) 3221 1600,</v>
          </cell>
          <cell r="M8" t="str">
            <v>De Terceiros</v>
          </cell>
        </row>
        <row r="9">
          <cell r="F9" t="str">
            <v>AVENIDA MIRASSOLÂNDIA</v>
          </cell>
          <cell r="G9" t="str">
            <v>Avenida Mirassolandia</v>
          </cell>
          <cell r="H9" t="str">
            <v>1745</v>
          </cell>
          <cell r="I9" t="str">
            <v>Conjunto Habitacional</v>
          </cell>
          <cell r="J9" t="str">
            <v>15045-000</v>
          </cell>
          <cell r="K9" t="str">
            <v>São José do Rio Preto</v>
          </cell>
          <cell r="L9" t="str">
            <v>(17) 3237 6470</v>
          </cell>
          <cell r="M9" t="str">
            <v>De Terceiros</v>
          </cell>
        </row>
        <row r="10">
          <cell r="F10" t="str">
            <v>AVENIDA VETORASSO</v>
          </cell>
          <cell r="G10" t="str">
            <v>Avenida Fortunato Ernesto Vetorasso</v>
          </cell>
          <cell r="H10" t="str">
            <v>791</v>
          </cell>
          <cell r="I10" t="str">
            <v>Jardim Residencial V</v>
          </cell>
          <cell r="J10" t="str">
            <v>15040-300</v>
          </cell>
          <cell r="K10" t="str">
            <v>São José do Rio Preto</v>
          </cell>
          <cell r="L10" t="str">
            <v>(17) 3201 2600</v>
          </cell>
          <cell r="M10" t="str">
            <v>De Terceiros</v>
          </cell>
        </row>
        <row r="11">
          <cell r="F11" t="str">
            <v>BARRETOS</v>
          </cell>
          <cell r="G11" t="str">
            <v>Rua 20</v>
          </cell>
          <cell r="H11" t="str">
            <v>827</v>
          </cell>
          <cell r="I11" t="str">
            <v>Centro</v>
          </cell>
          <cell r="J11" t="str">
            <v>14780-070</v>
          </cell>
          <cell r="K11" t="str">
            <v>Barretos</v>
          </cell>
          <cell r="L11" t="str">
            <v>(17) 3322 2900</v>
          </cell>
          <cell r="M11" t="str">
            <v>Próprio</v>
          </cell>
        </row>
        <row r="12">
          <cell r="F12" t="str">
            <v>BEBEDOURO</v>
          </cell>
          <cell r="G12" t="str">
            <v>Praça Barão do Rio Branco</v>
          </cell>
          <cell r="H12" t="str">
            <v>12</v>
          </cell>
          <cell r="I12" t="str">
            <v>Centro</v>
          </cell>
          <cell r="J12" t="str">
            <v>14700-129</v>
          </cell>
          <cell r="K12" t="str">
            <v>Bebedouro</v>
          </cell>
          <cell r="L12" t="str">
            <v>(17) 3344 5250</v>
          </cell>
          <cell r="M12" t="str">
            <v>Próprio</v>
          </cell>
        </row>
        <row r="13">
          <cell r="F13" t="str">
            <v>CATANDUVA</v>
          </cell>
          <cell r="G13" t="str">
            <v>Praça da República</v>
          </cell>
          <cell r="H13" t="str">
            <v>05</v>
          </cell>
          <cell r="I13" t="str">
            <v>Centro</v>
          </cell>
          <cell r="J13" t="str">
            <v>15800-105</v>
          </cell>
          <cell r="K13" t="str">
            <v>Catanduva</v>
          </cell>
          <cell r="L13" t="str">
            <v>(17) 3531 0100</v>
          </cell>
          <cell r="M13" t="str">
            <v>De Terceiros</v>
          </cell>
        </row>
        <row r="14">
          <cell r="F14" t="str">
            <v>14 DE ABRIL</v>
          </cell>
          <cell r="G14" t="str">
            <v xml:space="preserve">Avenida Engenheiro José Nelson Machado </v>
          </cell>
          <cell r="H14" t="str">
            <v>1237</v>
          </cell>
          <cell r="I14" t="str">
            <v>Jardim Soto</v>
          </cell>
          <cell r="J14" t="str">
            <v>15810-185</v>
          </cell>
          <cell r="K14" t="str">
            <v>Catanduva</v>
          </cell>
          <cell r="L14" t="str">
            <v>(17) 3525 1827</v>
          </cell>
          <cell r="M14" t="str">
            <v>De Terceiros</v>
          </cell>
        </row>
        <row r="15">
          <cell r="F15" t="str">
            <v>CIDADE DE GUAIRA</v>
          </cell>
          <cell r="G15" t="str">
            <v>Avenida Cinco</v>
          </cell>
          <cell r="H15" t="str">
            <v>430</v>
          </cell>
          <cell r="I15" t="str">
            <v>Centro</v>
          </cell>
          <cell r="J15" t="str">
            <v>14790-000</v>
          </cell>
          <cell r="K15" t="str">
            <v>Guaíra</v>
          </cell>
          <cell r="L15" t="str">
            <v>(17) 3330 0800</v>
          </cell>
          <cell r="M15" t="str">
            <v>De Terceiros</v>
          </cell>
        </row>
        <row r="16">
          <cell r="F16" t="str">
            <v>CIDADE DE NOVA GRANADA</v>
          </cell>
          <cell r="G16" t="str">
            <v>Avenida Adolfo Rodrigues</v>
          </cell>
          <cell r="H16" t="str">
            <v>1145</v>
          </cell>
          <cell r="I16" t="str">
            <v>Centro</v>
          </cell>
          <cell r="J16" t="str">
            <v>15440-000</v>
          </cell>
          <cell r="K16" t="str">
            <v>Nova Granada</v>
          </cell>
          <cell r="L16" t="str">
            <v>(17) 3262 0878</v>
          </cell>
          <cell r="M16" t="str">
            <v>De Terceiros</v>
          </cell>
        </row>
        <row r="17">
          <cell r="F17" t="str">
            <v>COLINA</v>
          </cell>
          <cell r="G17" t="str">
            <v>Rua Sete de Setembro</v>
          </cell>
          <cell r="H17" t="str">
            <v>156</v>
          </cell>
          <cell r="I17" t="str">
            <v>Centro</v>
          </cell>
          <cell r="J17" t="str">
            <v>14770-000</v>
          </cell>
          <cell r="K17" t="str">
            <v>Colina</v>
          </cell>
          <cell r="L17" t="str">
            <v>(17) 3341 1142</v>
          </cell>
          <cell r="M17" t="str">
            <v>De Terceiros</v>
          </cell>
        </row>
        <row r="18">
          <cell r="F18" t="str">
            <v>DEZENOVE DE MARÇO</v>
          </cell>
          <cell r="G18" t="str">
            <v>Rua Bernardino de Campos</v>
          </cell>
          <cell r="H18" t="str">
            <v>3974</v>
          </cell>
          <cell r="I18" t="str">
            <v>Vila Redentora</v>
          </cell>
          <cell r="J18" t="str">
            <v>15015-300</v>
          </cell>
          <cell r="K18" t="str">
            <v>São José do Rio Preto</v>
          </cell>
          <cell r="L18" t="str">
            <v>(17) 2137 7600</v>
          </cell>
          <cell r="M18" t="str">
            <v>De Terceiros</v>
          </cell>
        </row>
        <row r="19">
          <cell r="F19" t="str">
            <v>ESTRELA D'OESTE</v>
          </cell>
          <cell r="G19" t="str">
            <v>Rua Minas Gerais</v>
          </cell>
          <cell r="H19" t="str">
            <v>555</v>
          </cell>
          <cell r="I19" t="str">
            <v>Centro</v>
          </cell>
          <cell r="J19" t="str">
            <v>15650-000</v>
          </cell>
          <cell r="K19" t="str">
            <v>Estrela D'Oeste</v>
          </cell>
          <cell r="L19" t="str">
            <v>(17) 3833 9000</v>
          </cell>
          <cell r="M19" t="str">
            <v>De Terceiros</v>
          </cell>
        </row>
        <row r="20">
          <cell r="F20" t="str">
            <v xml:space="preserve">FERNANDOPOLIS </v>
          </cell>
          <cell r="G20" t="str">
            <v>AV DOS EXPEDICIONARIOS BRASILEIROS</v>
          </cell>
          <cell r="H20" t="str">
            <v>1251</v>
          </cell>
          <cell r="I20" t="str">
            <v>Centro</v>
          </cell>
          <cell r="J20" t="str">
            <v>15600-000</v>
          </cell>
          <cell r="K20" t="str">
            <v>Fernandópolis</v>
          </cell>
          <cell r="L20" t="str">
            <v>(17)34655450</v>
          </cell>
          <cell r="M20" t="str">
            <v>De Terceiros</v>
          </cell>
        </row>
        <row r="21">
          <cell r="F21" t="str">
            <v>GENERAL SALGADO</v>
          </cell>
          <cell r="G21" t="str">
            <v>Avenida Diogo Garcia Carmona</v>
          </cell>
          <cell r="H21" t="str">
            <v>1334</v>
          </cell>
          <cell r="I21" t="str">
            <v>Centro</v>
          </cell>
          <cell r="J21" t="str">
            <v>15300-000</v>
          </cell>
          <cell r="K21" t="str">
            <v>General Salgado</v>
          </cell>
          <cell r="L21" t="str">
            <v>(17) 3461 3100</v>
          </cell>
          <cell r="M21" t="str">
            <v>De Terceiros</v>
          </cell>
        </row>
        <row r="22">
          <cell r="F22" t="str">
            <v>GUAPIAÇU</v>
          </cell>
          <cell r="G22" t="str">
            <v>Rua Liberdade</v>
          </cell>
          <cell r="H22" t="str">
            <v>828</v>
          </cell>
          <cell r="I22" t="str">
            <v>Centro</v>
          </cell>
          <cell r="J22" t="str">
            <v>15110-000</v>
          </cell>
          <cell r="K22" t="str">
            <v>Guapiaçu</v>
          </cell>
          <cell r="L22" t="str">
            <v>(17) 3267 2885</v>
          </cell>
          <cell r="M22" t="str">
            <v>De Terceiros</v>
          </cell>
        </row>
        <row r="23">
          <cell r="F23" t="str">
            <v>ILHA SOLTEIRA</v>
          </cell>
          <cell r="G23" t="str">
            <v>Avenida Brasil Norte</v>
          </cell>
          <cell r="H23" t="str">
            <v>1291</v>
          </cell>
          <cell r="I23" t="str">
            <v>Centro</v>
          </cell>
          <cell r="J23" t="str">
            <v>15385-000</v>
          </cell>
          <cell r="K23" t="str">
            <v>Ilha Solteira</v>
          </cell>
          <cell r="L23" t="str">
            <v>(18) 3743 2899</v>
          </cell>
          <cell r="M23" t="str">
            <v>De Terceiros</v>
          </cell>
        </row>
        <row r="24">
          <cell r="F24" t="str">
            <v xml:space="preserve">JALES </v>
          </cell>
          <cell r="G24" t="str">
            <v>Rua Doze</v>
          </cell>
          <cell r="H24" t="str">
            <v>2552</v>
          </cell>
          <cell r="I24" t="str">
            <v>Centro</v>
          </cell>
          <cell r="J24" t="str">
            <v>15700-000</v>
          </cell>
          <cell r="K24" t="str">
            <v>Jales</v>
          </cell>
          <cell r="L24" t="str">
            <v>(17) 3622 0750</v>
          </cell>
          <cell r="M24" t="str">
            <v>De Terceiros</v>
          </cell>
        </row>
        <row r="25">
          <cell r="F25" t="str">
            <v>JOSE BONIFACIO</v>
          </cell>
          <cell r="G25" t="str">
            <v>Avenida Monsenhor Angelo Angioni</v>
          </cell>
          <cell r="H25" t="str">
            <v>821</v>
          </cell>
          <cell r="I25" t="str">
            <v>Jardim das Palmeiras</v>
          </cell>
          <cell r="J25" t="str">
            <v>15200-000</v>
          </cell>
          <cell r="K25" t="str">
            <v>José Bonifácio</v>
          </cell>
          <cell r="L25" t="str">
            <v>(17) 3265 9710</v>
          </cell>
          <cell r="M25" t="str">
            <v>De Terceiros</v>
          </cell>
        </row>
        <row r="26">
          <cell r="F26" t="str">
            <v>MACENO</v>
          </cell>
          <cell r="G26" t="str">
            <v>Av. Nossa Senhora da Paz</v>
          </cell>
          <cell r="H26" t="str">
            <v>2500</v>
          </cell>
          <cell r="I26" t="str">
            <v>Jardim São Vicente</v>
          </cell>
          <cell r="J26" t="str">
            <v>15055-500</v>
          </cell>
          <cell r="K26" t="str">
            <v>São José do Rio Preto</v>
          </cell>
          <cell r="L26" t="str">
            <v>(17) 3355 5300</v>
          </cell>
          <cell r="M26" t="str">
            <v>De Terceiros</v>
          </cell>
        </row>
        <row r="27">
          <cell r="F27" t="str">
            <v>MIRASSOL</v>
          </cell>
          <cell r="G27" t="str">
            <v>Praça Doutor Anísio J. Moreira</v>
          </cell>
          <cell r="H27" t="str">
            <v>2207</v>
          </cell>
          <cell r="I27" t="str">
            <v>Centro</v>
          </cell>
          <cell r="J27" t="str">
            <v>15130-000</v>
          </cell>
          <cell r="K27" t="str">
            <v>Mirassol</v>
          </cell>
          <cell r="L27" t="str">
            <v>(17) 3243 3100</v>
          </cell>
          <cell r="M27" t="str">
            <v>De Terceiros</v>
          </cell>
        </row>
        <row r="28">
          <cell r="F28" t="str">
            <v>MONSENHOR ALBINO</v>
          </cell>
          <cell r="G28" t="str">
            <v>Rua Minas Gerais</v>
          </cell>
          <cell r="H28" t="str">
            <v>658</v>
          </cell>
          <cell r="I28" t="str">
            <v>Centro</v>
          </cell>
          <cell r="J28" t="str">
            <v>15801-280</v>
          </cell>
          <cell r="K28" t="str">
            <v>Catanduva</v>
          </cell>
          <cell r="L28" t="str">
            <v>(17) 3524 9666</v>
          </cell>
          <cell r="M28" t="str">
            <v>De Terceiros</v>
          </cell>
        </row>
        <row r="29">
          <cell r="F29" t="str">
            <v>MONTE ALTO</v>
          </cell>
          <cell r="G29" t="str">
            <v>Rua Jeremias de Paula Eduardo</v>
          </cell>
          <cell r="H29" t="str">
            <v>1701</v>
          </cell>
          <cell r="I29" t="str">
            <v>Centro</v>
          </cell>
          <cell r="J29" t="str">
            <v>15910-000</v>
          </cell>
          <cell r="K29" t="str">
            <v>Monte Alto</v>
          </cell>
          <cell r="L29" t="str">
            <v>(16) 3242 3113</v>
          </cell>
          <cell r="M29" t="str">
            <v>De Terceiros</v>
          </cell>
        </row>
        <row r="30">
          <cell r="F30" t="str">
            <v>MONTE APRAZÍVEL</v>
          </cell>
          <cell r="G30" t="str">
            <v>Rua Osvaldo Aranha</v>
          </cell>
          <cell r="H30" t="str">
            <v>777</v>
          </cell>
          <cell r="I30" t="str">
            <v>Centro</v>
          </cell>
          <cell r="J30" t="str">
            <v>15150-000</v>
          </cell>
          <cell r="K30" t="str">
            <v>Monte Aprazível</v>
          </cell>
          <cell r="L30" t="str">
            <v>(17) 3295 2566</v>
          </cell>
          <cell r="M30" t="str">
            <v>De Terceiros</v>
          </cell>
        </row>
        <row r="31">
          <cell r="F31" t="str">
            <v>MONTE AZUL PAULISTA</v>
          </cell>
          <cell r="G31" t="str">
            <v>Rua São Pedro</v>
          </cell>
          <cell r="H31" t="str">
            <v>335</v>
          </cell>
          <cell r="I31" t="str">
            <v>Centro</v>
          </cell>
          <cell r="J31" t="str">
            <v>14730-000</v>
          </cell>
          <cell r="K31" t="str">
            <v>Monte Azul Paulista</v>
          </cell>
          <cell r="L31" t="str">
            <v>(17) 3361 9850</v>
          </cell>
          <cell r="M31" t="str">
            <v>De Terceiros</v>
          </cell>
        </row>
        <row r="32">
          <cell r="F32" t="str">
            <v>NOVO HORIZONTE</v>
          </cell>
          <cell r="G32" t="str">
            <v>R CAMPOS SALES</v>
          </cell>
          <cell r="H32" t="str">
            <v>665</v>
          </cell>
          <cell r="I32" t="str">
            <v>Centro</v>
          </cell>
          <cell r="J32" t="str">
            <v>14960-000</v>
          </cell>
          <cell r="K32" t="str">
            <v>Novo Horizonte</v>
          </cell>
          <cell r="L32" t="str">
            <v>(17) 3543 9940</v>
          </cell>
          <cell r="M32" t="str">
            <v>De Terceiros</v>
          </cell>
        </row>
        <row r="33">
          <cell r="F33" t="str">
            <v>OLIMPIA</v>
          </cell>
          <cell r="G33" t="str">
            <v>Rua Nove de Julho</v>
          </cell>
          <cell r="H33" t="str">
            <v>947/957</v>
          </cell>
          <cell r="I33" t="str">
            <v>Centro</v>
          </cell>
          <cell r="J33" t="str">
            <v>15400-000</v>
          </cell>
          <cell r="K33" t="str">
            <v>Olímpia</v>
          </cell>
          <cell r="L33" t="str">
            <v>(17) 3281 6100</v>
          </cell>
          <cell r="M33" t="str">
            <v>Próprio</v>
          </cell>
        </row>
        <row r="34">
          <cell r="F34" t="str">
            <v>OUROESTE</v>
          </cell>
          <cell r="G34" t="str">
            <v>Avenida Bandeirantes</v>
          </cell>
          <cell r="H34" t="str">
            <v>1758</v>
          </cell>
          <cell r="I34" t="str">
            <v>Centro</v>
          </cell>
          <cell r="J34" t="str">
            <v>15685-000</v>
          </cell>
          <cell r="K34" t="str">
            <v>Ouroeste</v>
          </cell>
          <cell r="L34" t="str">
            <v>(17) 3843 1822</v>
          </cell>
          <cell r="M34" t="str">
            <v>De Terceiros</v>
          </cell>
        </row>
        <row r="35">
          <cell r="F35" t="str">
            <v>PAÇO MUNICIPAL</v>
          </cell>
          <cell r="G35" t="str">
            <v>Rua Silva Jardim</v>
          </cell>
          <cell r="H35" t="str">
            <v>3434</v>
          </cell>
          <cell r="I35" t="str">
            <v>Vila Santa Cruz</v>
          </cell>
          <cell r="J35" t="str">
            <v>15014-050</v>
          </cell>
          <cell r="K35" t="str">
            <v>São José do Rio Preto</v>
          </cell>
          <cell r="L35" t="str">
            <v>(17) 2137 6400</v>
          </cell>
          <cell r="M35" t="str">
            <v>De Terceiros</v>
          </cell>
        </row>
        <row r="36">
          <cell r="F36" t="str">
            <v>PARQUE DO PEAO</v>
          </cell>
          <cell r="G36" t="str">
            <v>Avenida 43</v>
          </cell>
          <cell r="H36" t="str">
            <v>402</v>
          </cell>
          <cell r="I36" t="str">
            <v>Centro</v>
          </cell>
          <cell r="J36" t="str">
            <v>14780-425</v>
          </cell>
          <cell r="K36" t="str">
            <v>Barretos</v>
          </cell>
          <cell r="L36" t="str">
            <v>(17) 3321 4900</v>
          </cell>
          <cell r="M36" t="str">
            <v>De Terceiros</v>
          </cell>
        </row>
        <row r="37">
          <cell r="F37" t="str">
            <v>PEREIRA BARRETO</v>
          </cell>
          <cell r="G37" t="str">
            <v>Rua Ary Dornellas Carneiro</v>
          </cell>
          <cell r="H37" t="str">
            <v>1223</v>
          </cell>
          <cell r="I37" t="str">
            <v>Centro</v>
          </cell>
          <cell r="J37" t="str">
            <v>15370-000</v>
          </cell>
          <cell r="K37" t="str">
            <v>Pereira Barreto</v>
          </cell>
          <cell r="L37" t="str">
            <v>(18) 3746 8500</v>
          </cell>
          <cell r="M37" t="str">
            <v>De Terceiros</v>
          </cell>
        </row>
        <row r="38">
          <cell r="F38" t="str">
            <v>PINDORAMA</v>
          </cell>
          <cell r="G38" t="str">
            <v>Rua Quinze de Novembro</v>
          </cell>
          <cell r="H38" t="str">
            <v>1050</v>
          </cell>
          <cell r="I38" t="str">
            <v>Centro</v>
          </cell>
          <cell r="J38" t="str">
            <v>15830-000</v>
          </cell>
          <cell r="K38" t="str">
            <v>Pindorama</v>
          </cell>
          <cell r="L38" t="str">
            <v>(17) 3572 9910</v>
          </cell>
          <cell r="M38" t="str">
            <v>De Terceiros</v>
          </cell>
        </row>
        <row r="39">
          <cell r="F39" t="str">
            <v>POTIRENDABA</v>
          </cell>
          <cell r="G39" t="str">
            <v>Avenida Maestro Antonio Amato</v>
          </cell>
          <cell r="H39" t="str">
            <v>982</v>
          </cell>
          <cell r="I39" t="str">
            <v>Centro</v>
          </cell>
          <cell r="J39" t="str">
            <v>15105-000</v>
          </cell>
          <cell r="K39" t="str">
            <v>Potirendaba</v>
          </cell>
          <cell r="L39" t="str">
            <v>(17) 3249 2520</v>
          </cell>
          <cell r="M39" t="str">
            <v>De Terceiros</v>
          </cell>
        </row>
        <row r="40">
          <cell r="F40" t="str">
            <v>POZZOBON</v>
          </cell>
          <cell r="G40" t="str">
            <v>Avenida Emilio Arroyo Hernandes</v>
          </cell>
          <cell r="H40" t="str">
            <v>2274</v>
          </cell>
          <cell r="I40" t="str">
            <v>Pozzobon</v>
          </cell>
          <cell r="J40" t="str">
            <v>15503-027</v>
          </cell>
          <cell r="K40" t="str">
            <v>Votuporanga</v>
          </cell>
          <cell r="L40" t="str">
            <v>(17) 3426 5130</v>
          </cell>
          <cell r="M40" t="str">
            <v>De Terceiros</v>
          </cell>
        </row>
        <row r="41">
          <cell r="F41" t="str">
            <v>QUINTA DAS PAINEIRAS</v>
          </cell>
          <cell r="G41" t="str">
            <v>Avenida Potirendaba</v>
          </cell>
          <cell r="H41" t="str">
            <v>1629</v>
          </cell>
          <cell r="I41" t="str">
            <v>Jardim Santa Luzia</v>
          </cell>
          <cell r="K41" t="str">
            <v>São José do Rio Preto</v>
          </cell>
        </row>
        <row r="42">
          <cell r="F42" t="str">
            <v>SANTA ADÉLIA</v>
          </cell>
          <cell r="G42" t="str">
            <v>Praça Adhemar de Barros</v>
          </cell>
          <cell r="H42" t="str">
            <v>20</v>
          </cell>
          <cell r="I42" t="str">
            <v>Centro</v>
          </cell>
          <cell r="J42" t="str">
            <v>15950-000</v>
          </cell>
          <cell r="K42" t="str">
            <v>Santa Adélia</v>
          </cell>
          <cell r="L42" t="str">
            <v>(17) 3571 8338</v>
          </cell>
          <cell r="M42" t="str">
            <v>De Terceiros</v>
          </cell>
        </row>
        <row r="43">
          <cell r="F43" t="str">
            <v>SANTA ERNESTINA</v>
          </cell>
          <cell r="G43" t="str">
            <v>AV FABRICIO APARECIDO MATINATI</v>
          </cell>
          <cell r="H43" t="str">
            <v>240</v>
          </cell>
          <cell r="I43" t="str">
            <v>JD BELA VISTA</v>
          </cell>
          <cell r="J43" t="str">
            <v>15970-000</v>
          </cell>
          <cell r="K43" t="str">
            <v>Santa Ernestina</v>
          </cell>
          <cell r="L43" t="str">
            <v>(16) 3256 9001</v>
          </cell>
          <cell r="M43" t="str">
            <v>De Terceiros</v>
          </cell>
        </row>
        <row r="44">
          <cell r="F44" t="str">
            <v xml:space="preserve">SANTA FE DO SUL </v>
          </cell>
          <cell r="G44" t="str">
            <v>Rua Quatorze</v>
          </cell>
          <cell r="H44" t="str">
            <v>549</v>
          </cell>
          <cell r="I44" t="str">
            <v>Centro</v>
          </cell>
          <cell r="J44" t="str">
            <v>15775-000</v>
          </cell>
          <cell r="K44" t="str">
            <v>Santa Fé do Sul</v>
          </cell>
          <cell r="L44" t="str">
            <v>(17) 3641 9920</v>
          </cell>
          <cell r="M44" t="str">
            <v>De Terceiros</v>
          </cell>
        </row>
        <row r="45">
          <cell r="F45" t="str">
            <v>SÃO JOSE DO RIO PRETO</v>
          </cell>
          <cell r="G45" t="str">
            <v>Rua Marechal Deodoro da Fonseca</v>
          </cell>
          <cell r="H45" t="str">
            <v>2739</v>
          </cell>
          <cell r="I45" t="str">
            <v>Centro</v>
          </cell>
          <cell r="J45" t="str">
            <v>15010-070</v>
          </cell>
          <cell r="K45" t="str">
            <v>São José do Rio Preto</v>
          </cell>
          <cell r="L45" t="str">
            <v>(17) 2138 2600</v>
          </cell>
          <cell r="M45" t="str">
            <v>De Terceiros</v>
          </cell>
        </row>
        <row r="46">
          <cell r="F46" t="str">
            <v>SHOPPING CIDADE NORTE</v>
          </cell>
          <cell r="G46" t="str">
            <v>Avenida Alfredo Antonio de Oliveira</v>
          </cell>
          <cell r="H46" t="str">
            <v>2077</v>
          </cell>
          <cell r="I46" t="str">
            <v>Jardim Planalto</v>
          </cell>
          <cell r="J46" t="str">
            <v>15046-619</v>
          </cell>
          <cell r="K46" t="str">
            <v>São José do Rio Preto</v>
          </cell>
          <cell r="L46" t="str">
            <v>(17) 3219 9410</v>
          </cell>
          <cell r="M46" t="str">
            <v>De Terceiros</v>
          </cell>
        </row>
        <row r="47">
          <cell r="F47" t="str">
            <v>TANABI</v>
          </cell>
          <cell r="G47" t="str">
            <v>Rua Sete de Setembro</v>
          </cell>
          <cell r="H47" t="str">
            <v>77</v>
          </cell>
          <cell r="I47" t="str">
            <v>Centro</v>
          </cell>
          <cell r="J47" t="str">
            <v>15170-000</v>
          </cell>
          <cell r="K47" t="str">
            <v>Tanabi</v>
          </cell>
          <cell r="L47" t="str">
            <v>(17) 3272 9600</v>
          </cell>
          <cell r="M47" t="str">
            <v>De Terceiros</v>
          </cell>
        </row>
        <row r="48">
          <cell r="F48" t="str">
            <v>TAQUARITINGA</v>
          </cell>
          <cell r="G48" t="str">
            <v>Rua Visconde do Rio Branco</v>
          </cell>
          <cell r="H48" t="str">
            <v>455</v>
          </cell>
          <cell r="I48" t="str">
            <v>Centro</v>
          </cell>
          <cell r="J48" t="str">
            <v>15900-000</v>
          </cell>
          <cell r="K48" t="str">
            <v>Taquaritinga</v>
          </cell>
          <cell r="L48" t="str">
            <v>(16) 3253 8350</v>
          </cell>
          <cell r="M48" t="str">
            <v>De Terceiros</v>
          </cell>
        </row>
        <row r="49">
          <cell r="F49" t="str">
            <v>URUPES</v>
          </cell>
          <cell r="G49" t="str">
            <v>Rua José Bonifácio</v>
          </cell>
          <cell r="H49" t="str">
            <v>496</v>
          </cell>
          <cell r="I49" t="str">
            <v>Centro</v>
          </cell>
          <cell r="J49" t="str">
            <v>15850-000</v>
          </cell>
          <cell r="K49" t="str">
            <v>Urupês</v>
          </cell>
          <cell r="L49" t="str">
            <v>(17) 3552 9950</v>
          </cell>
          <cell r="M49" t="str">
            <v>De Terceiros</v>
          </cell>
        </row>
        <row r="50">
          <cell r="F50" t="str">
            <v>VOTUPORANGA</v>
          </cell>
          <cell r="G50" t="str">
            <v>Rua São Paulo</v>
          </cell>
          <cell r="H50" t="str">
            <v>3537</v>
          </cell>
          <cell r="I50" t="str">
            <v>Centro</v>
          </cell>
          <cell r="J50" t="str">
            <v>15500-010</v>
          </cell>
          <cell r="K50" t="str">
            <v>Votuporanga</v>
          </cell>
          <cell r="L50" t="str">
            <v>(17) 3405 9910</v>
          </cell>
          <cell r="M50" t="str">
            <v>De Terceiros</v>
          </cell>
        </row>
        <row r="51">
          <cell r="F51" t="str">
            <v>GIGOV SR</v>
          </cell>
          <cell r="G51" t="str">
            <v>Avenida Alberto Andaló. 1º Andar</v>
          </cell>
          <cell r="H51" t="str">
            <v>3355</v>
          </cell>
          <cell r="I51" t="str">
            <v>Centro</v>
          </cell>
          <cell r="J51" t="str">
            <v>15015-000</v>
          </cell>
          <cell r="K51" t="str">
            <v>São José do Rio Preto</v>
          </cell>
          <cell r="L51" t="str">
            <v>(17) 3302 5900</v>
          </cell>
          <cell r="M51" t="str">
            <v>De Terceiros</v>
          </cell>
        </row>
        <row r="52">
          <cell r="F52" t="str">
            <v>GIHAB SR</v>
          </cell>
          <cell r="G52" t="str">
            <v>Avenida Alberto Andaló. 1º Andar</v>
          </cell>
          <cell r="H52" t="str">
            <v>3355</v>
          </cell>
          <cell r="I52" t="str">
            <v>Centro</v>
          </cell>
          <cell r="J52" t="str">
            <v>15015-000</v>
          </cell>
          <cell r="K52" t="str">
            <v>São José do Rio Preto</v>
          </cell>
          <cell r="L52" t="str">
            <v>(17) 3203 0550</v>
          </cell>
          <cell r="M52" t="str">
            <v>De Terceiros</v>
          </cell>
        </row>
        <row r="53">
          <cell r="F53" t="str">
            <v>GIRET SR</v>
          </cell>
          <cell r="G53" t="str">
            <v>Avenida Alberto Andaló. 2º Andar</v>
          </cell>
          <cell r="H53" t="str">
            <v>3355</v>
          </cell>
          <cell r="I53" t="str">
            <v>Centro</v>
          </cell>
          <cell r="J53" t="str">
            <v>15015-000</v>
          </cell>
          <cell r="K53" t="str">
            <v>São José do Rio Preto</v>
          </cell>
          <cell r="L53" t="str">
            <v>(17) 2137 2600</v>
          </cell>
          <cell r="M53" t="str">
            <v>De Terceiros</v>
          </cell>
        </row>
        <row r="54">
          <cell r="F54" t="str">
            <v>REJUR SR</v>
          </cell>
          <cell r="G54" t="str">
            <v>Avenida Alberto Andaló, Térreo</v>
          </cell>
          <cell r="H54" t="str">
            <v>3355</v>
          </cell>
          <cell r="I54" t="str">
            <v>Centro</v>
          </cell>
          <cell r="J54" t="str">
            <v>15015-000</v>
          </cell>
          <cell r="K54" t="str">
            <v>São José do Rio Preto</v>
          </cell>
          <cell r="L54" t="str">
            <v>(17) 2137 5130</v>
          </cell>
          <cell r="M54" t="str">
            <v>De Terceiros</v>
          </cell>
        </row>
        <row r="55">
          <cell r="F55" t="str">
            <v>RELOG SR</v>
          </cell>
          <cell r="G55" t="str">
            <v>Avenida Alberto Andaló, Térreo</v>
          </cell>
          <cell r="H55" t="str">
            <v>3355</v>
          </cell>
          <cell r="I55" t="str">
            <v>Centro</v>
          </cell>
          <cell r="J55" t="str">
            <v>15015-000</v>
          </cell>
          <cell r="K55" t="str">
            <v>São José do Rio Preto</v>
          </cell>
          <cell r="L55" t="str">
            <v>(17) 3519 4269</v>
          </cell>
          <cell r="M55" t="str">
            <v>De Terceiros</v>
          </cell>
        </row>
        <row r="56">
          <cell r="F56" t="str">
            <v>SR SÃO JOSÉ DO RIO PRETO</v>
          </cell>
          <cell r="G56" t="str">
            <v>Avenida Alberto Andaló. 2º Andar</v>
          </cell>
          <cell r="H56" t="str">
            <v>3355</v>
          </cell>
          <cell r="I56" t="str">
            <v>Centro</v>
          </cell>
          <cell r="J56" t="str">
            <v>15015-000</v>
          </cell>
          <cell r="K56" t="str">
            <v>São José do Rio Preto</v>
          </cell>
          <cell r="L56" t="str">
            <v>(17) 3519 4200</v>
          </cell>
          <cell r="M56" t="str">
            <v>De Terceiros</v>
          </cell>
        </row>
        <row r="57">
          <cell r="F57" t="str">
            <v>FRIGORÍFICO JBS BARRETOS</v>
          </cell>
          <cell r="G57" t="str">
            <v>Avenida Central</v>
          </cell>
          <cell r="H57" t="str">
            <v>s/n</v>
          </cell>
          <cell r="I57" t="str">
            <v>Frigorífico JBS</v>
          </cell>
          <cell r="J57" t="str">
            <v>14784-900</v>
          </cell>
          <cell r="K57" t="str">
            <v>Barretos</v>
          </cell>
          <cell r="L57" t="str">
            <v>(17) 3323 5861</v>
          </cell>
          <cell r="M57" t="str">
            <v>De Terceiros</v>
          </cell>
        </row>
        <row r="58">
          <cell r="F58" t="str">
            <v>JEF CATANDUVA</v>
          </cell>
          <cell r="G58" t="str">
            <v>Avenida Comendador Antonio Stocco</v>
          </cell>
          <cell r="H58" t="str">
            <v>81</v>
          </cell>
          <cell r="I58" t="str">
            <v>Vila Industrial</v>
          </cell>
          <cell r="J58" t="str">
            <v>15800-610</v>
          </cell>
          <cell r="K58" t="str">
            <v>Catanduva</v>
          </cell>
          <cell r="L58" t="str">
            <v>(17) 3522 4155</v>
          </cell>
          <cell r="M58" t="str">
            <v>De Terceiros</v>
          </cell>
        </row>
        <row r="59">
          <cell r="F59" t="str">
            <v>JEF SÃO JOSÉ DO RIO PRETO</v>
          </cell>
          <cell r="G59" t="str">
            <v>Rua dos Radialistas Riopretenses</v>
          </cell>
          <cell r="H59" t="str">
            <v>1000</v>
          </cell>
          <cell r="I59" t="str">
            <v>Chácara Municipal</v>
          </cell>
          <cell r="J59" t="str">
            <v>15090-070</v>
          </cell>
          <cell r="K59" t="str">
            <v>São José do Rio Preto</v>
          </cell>
          <cell r="L59" t="str">
            <v>(17) 2137 3600</v>
          </cell>
          <cell r="M59" t="str">
            <v>De Terceiros</v>
          </cell>
        </row>
        <row r="60">
          <cell r="F60" t="str">
            <v>JT CATANDUVA</v>
          </cell>
          <cell r="G60" t="str">
            <v>Rua Recife</v>
          </cell>
          <cell r="H60" t="str">
            <v>585</v>
          </cell>
          <cell r="I60" t="str">
            <v>Centro</v>
          </cell>
          <cell r="J60" t="str">
            <v>15800-240</v>
          </cell>
          <cell r="K60" t="str">
            <v>Catanduva</v>
          </cell>
          <cell r="L60" t="str">
            <v>(17) 3521 1022</v>
          </cell>
          <cell r="M60" t="str">
            <v>De Terceiros</v>
          </cell>
        </row>
        <row r="61">
          <cell r="F61" t="str">
            <v>JT SÃO JOSÉ DO RIO PRETO</v>
          </cell>
          <cell r="G61" t="str">
            <v>Avenida José Munia</v>
          </cell>
          <cell r="H61" t="str">
            <v>5500</v>
          </cell>
          <cell r="I61" t="str">
            <v>Chácara Municipal</v>
          </cell>
          <cell r="J61" t="str">
            <v>15090-185</v>
          </cell>
          <cell r="K61" t="str">
            <v>São José do Rio Preto</v>
          </cell>
          <cell r="L61" t="str">
            <v>(17) 3227 5560</v>
          </cell>
          <cell r="M61" t="str">
            <v>De Terceiros</v>
          </cell>
        </row>
        <row r="62">
          <cell r="F62" t="str">
            <v>PM CAJOBI</v>
          </cell>
          <cell r="G62" t="str">
            <v>Praça Monsenhor José Maria S. Bezerra</v>
          </cell>
          <cell r="H62" t="str">
            <v>300</v>
          </cell>
          <cell r="I62" t="str">
            <v>Centro</v>
          </cell>
          <cell r="J62" t="str">
            <v>15410-000</v>
          </cell>
          <cell r="K62" t="str">
            <v>Cajobi</v>
          </cell>
          <cell r="L62" t="str">
            <v>(17) 3563 3250</v>
          </cell>
          <cell r="M62" t="str">
            <v>De Terceiros</v>
          </cell>
        </row>
        <row r="63">
          <cell r="F63" t="str">
            <v>PM CATANDUVA</v>
          </cell>
          <cell r="G63" t="str">
            <v>Avenida São Domingos, 1º Andar</v>
          </cell>
          <cell r="H63" t="str">
            <v>880</v>
          </cell>
          <cell r="I63" t="str">
            <v>Centro</v>
          </cell>
          <cell r="K63" t="str">
            <v>Catanduva</v>
          </cell>
        </row>
        <row r="64">
          <cell r="F64" t="str">
            <v>PM JALES</v>
          </cell>
          <cell r="G64" t="str">
            <v>Rua Cinco</v>
          </cell>
          <cell r="H64" t="str">
            <v>2266</v>
          </cell>
          <cell r="I64" t="str">
            <v>Centro</v>
          </cell>
          <cell r="K64" t="str">
            <v>Jales</v>
          </cell>
        </row>
        <row r="65">
          <cell r="F65" t="str">
            <v>PM MONTE ALTO</v>
          </cell>
          <cell r="G65" t="str">
            <v>Rua Dr. Raul da Rocha Medeiros</v>
          </cell>
          <cell r="H65" t="str">
            <v>1390</v>
          </cell>
          <cell r="I65" t="str">
            <v>Centro</v>
          </cell>
          <cell r="J65" t="str">
            <v>15910-000</v>
          </cell>
          <cell r="K65" t="str">
            <v>Monte Alto</v>
          </cell>
          <cell r="L65" t="str">
            <v>(16) 3244 7000</v>
          </cell>
          <cell r="M65" t="str">
            <v>De Terceiros</v>
          </cell>
        </row>
        <row r="66">
          <cell r="F66" t="str">
            <v>PM NOVO HORIZONTE</v>
          </cell>
          <cell r="G66" t="str">
            <v>Rua Carvalho Leme</v>
          </cell>
          <cell r="H66" t="str">
            <v>797</v>
          </cell>
          <cell r="I66" t="str">
            <v>Centro</v>
          </cell>
          <cell r="K66" t="str">
            <v>Novo Horizonte</v>
          </cell>
          <cell r="L66" t="str">
            <v>(17) 3543 9940</v>
          </cell>
          <cell r="M66" t="str">
            <v>De Terceiros</v>
          </cell>
        </row>
        <row r="67">
          <cell r="F67" t="str">
            <v>PM SÃO JOSÉ DO RIO PRETO</v>
          </cell>
          <cell r="G67" t="str">
            <v>Avenida Alberto Andaló</v>
          </cell>
          <cell r="H67" t="str">
            <v>3030</v>
          </cell>
          <cell r="I67" t="str">
            <v>Centro</v>
          </cell>
          <cell r="K67" t="str">
            <v>São José do Rio Preto</v>
          </cell>
        </row>
        <row r="68">
          <cell r="F68" t="str">
            <v>PM VOTUPORANGA</v>
          </cell>
          <cell r="G68" t="str">
            <v xml:space="preserve">Rua Pará </v>
          </cell>
          <cell r="H68" t="str">
            <v>3227</v>
          </cell>
          <cell r="I68" t="str">
            <v>PATRIMONIO VELHO</v>
          </cell>
          <cell r="J68" t="str">
            <v>15500-010</v>
          </cell>
          <cell r="K68" t="str">
            <v>Votuporanga</v>
          </cell>
          <cell r="L68" t="str">
            <v>(17) 3405 9910</v>
          </cell>
          <cell r="M68" t="str">
            <v>De Terceiros</v>
          </cell>
        </row>
        <row r="69">
          <cell r="F69" t="str">
            <v>ALBERTO ANDALÓ</v>
          </cell>
          <cell r="G69" t="str">
            <v>Avenida Alberto Andaló, Térreo</v>
          </cell>
          <cell r="H69" t="str">
            <v>3355</v>
          </cell>
          <cell r="I69" t="str">
            <v>Centro</v>
          </cell>
          <cell r="J69" t="str">
            <v>15015-000</v>
          </cell>
          <cell r="K69" t="str">
            <v>São José do Rio Preto</v>
          </cell>
          <cell r="L69" t="str">
            <v>(17) 2138 2700</v>
          </cell>
          <cell r="M69" t="str">
            <v>De Terceiros</v>
          </cell>
        </row>
        <row r="70">
          <cell r="F70" t="str">
            <v>BARRETOS</v>
          </cell>
          <cell r="G70" t="str">
            <v>Rua 20 com Avenida 17 e 19</v>
          </cell>
          <cell r="H70" t="str">
            <v>827</v>
          </cell>
          <cell r="I70" t="str">
            <v>Centro</v>
          </cell>
          <cell r="J70" t="str">
            <v>14780-070</v>
          </cell>
          <cell r="K70" t="str">
            <v>Barretos</v>
          </cell>
          <cell r="L70" t="str">
            <v>(17) 3321 2900</v>
          </cell>
          <cell r="M70" t="str">
            <v>De Terceiros</v>
          </cell>
        </row>
        <row r="71">
          <cell r="F71" t="str">
            <v>CONDOMINIO PANTHEON</v>
          </cell>
          <cell r="G71" t="str">
            <v>Avenida Alberto Andaló</v>
          </cell>
          <cell r="H71" t="str">
            <v>4080</v>
          </cell>
          <cell r="I71" t="str">
            <v>Centro</v>
          </cell>
          <cell r="K71" t="str">
            <v>São José do Rio Preto</v>
          </cell>
        </row>
        <row r="72">
          <cell r="F72" t="str">
            <v>QUIOSQUE CAJOBI</v>
          </cell>
          <cell r="G72" t="str">
            <v>Praça dos Estudantes</v>
          </cell>
          <cell r="H72" t="str">
            <v>s/n</v>
          </cell>
          <cell r="I72" t="str">
            <v>Centro</v>
          </cell>
          <cell r="J72" t="str">
            <v>15410-000</v>
          </cell>
          <cell r="K72" t="str">
            <v>Cajobi</v>
          </cell>
          <cell r="M72" t="str">
            <v>De Terceiros</v>
          </cell>
        </row>
        <row r="73">
          <cell r="F73" t="str">
            <v>QUIOSQUE SHOPPING FERNANDÓPOLIS</v>
          </cell>
          <cell r="G73" t="str">
            <v>Avenida Literio Greccco</v>
          </cell>
          <cell r="H73" t="str">
            <v>600</v>
          </cell>
          <cell r="I73" t="str">
            <v>Centro</v>
          </cell>
          <cell r="J73" t="str">
            <v>15600-000</v>
          </cell>
          <cell r="K73" t="str">
            <v>Fernandópolis</v>
          </cell>
          <cell r="M73" t="str">
            <v>De Terceiros</v>
          </cell>
        </row>
        <row r="74">
          <cell r="F74" t="str">
            <v>QUIOSQUE IBIRA</v>
          </cell>
          <cell r="G74" t="str">
            <v>Praça José bernardino de Seixas</v>
          </cell>
          <cell r="H74" t="str">
            <v>s/n</v>
          </cell>
          <cell r="I74" t="str">
            <v>Centro</v>
          </cell>
          <cell r="J74" t="str">
            <v>15860-000</v>
          </cell>
          <cell r="K74" t="str">
            <v>Ibirá</v>
          </cell>
          <cell r="M74" t="str">
            <v>De Terceiros</v>
          </cell>
        </row>
        <row r="75">
          <cell r="F75" t="str">
            <v>QUIOSQUE OLIMPIA</v>
          </cell>
          <cell r="G75" t="str">
            <v>Praça Rui Barbosa</v>
          </cell>
          <cell r="H75" t="str">
            <v>s/n</v>
          </cell>
          <cell r="I75" t="str">
            <v>Centro</v>
          </cell>
          <cell r="J75" t="str">
            <v>15400-000</v>
          </cell>
          <cell r="K75" t="str">
            <v>Olímpia</v>
          </cell>
          <cell r="M75" t="str">
            <v>De Terceiros</v>
          </cell>
        </row>
        <row r="76">
          <cell r="F76" t="str">
            <v xml:space="preserve">QUIOSQUE AEROPORTO </v>
          </cell>
          <cell r="G76" t="str">
            <v>Avenida Estudantes</v>
          </cell>
          <cell r="H76" t="str">
            <v>s/n</v>
          </cell>
          <cell r="I76" t="str">
            <v>Jardim Novo Aeroporto</v>
          </cell>
          <cell r="J76" t="str">
            <v>15035-010</v>
          </cell>
          <cell r="K76" t="str">
            <v>São José do Rio Preto</v>
          </cell>
          <cell r="M76" t="str">
            <v>De Terceiros</v>
          </cell>
        </row>
        <row r="77">
          <cell r="F77" t="str">
            <v>QUIOSQUE NOVA GRANADA</v>
          </cell>
          <cell r="G77" t="str">
            <v>Praça da Matriz</v>
          </cell>
          <cell r="H77" t="str">
            <v>s/n</v>
          </cell>
          <cell r="I77" t="str">
            <v>Centro</v>
          </cell>
          <cell r="J77" t="str">
            <v>15440-000</v>
          </cell>
          <cell r="K77" t="str">
            <v>Nova Granada</v>
          </cell>
          <cell r="M77" t="str">
            <v>De Terceiros</v>
          </cell>
        </row>
        <row r="78">
          <cell r="F78" t="str">
            <v>QUIOSQUE PRAÇA ARAPUÃ</v>
          </cell>
          <cell r="G78" t="str">
            <v>Praça João Diego Caparroz</v>
          </cell>
          <cell r="H78" t="str">
            <v>s/n</v>
          </cell>
          <cell r="I78" t="str">
            <v>Residencial Nova Jales</v>
          </cell>
          <cell r="J78" t="str">
            <v>15707-414</v>
          </cell>
          <cell r="K78" t="str">
            <v>Jales</v>
          </cell>
          <cell r="M78" t="str">
            <v>De Terceiros</v>
          </cell>
        </row>
        <row r="79">
          <cell r="F79" t="str">
            <v>QUIOSQUE PRAÇA DO JACARÉ</v>
          </cell>
          <cell r="G79" t="str">
            <v>Praça João Mariano de Freitas</v>
          </cell>
          <cell r="H79" t="str">
            <v>s/n</v>
          </cell>
          <cell r="I79" t="str">
            <v>Jardim Monterey</v>
          </cell>
          <cell r="J79" t="str">
            <v>15703-324</v>
          </cell>
          <cell r="K79" t="str">
            <v>Jales</v>
          </cell>
          <cell r="M79" t="str">
            <v>De Terceiros</v>
          </cell>
        </row>
        <row r="80">
          <cell r="F80" t="str">
            <v>QUIOSQUE PRAÇA JOSÉ BONIFÁCIO</v>
          </cell>
          <cell r="G80" t="str">
            <v>Praça Marechal Deodoro da Fonseca</v>
          </cell>
          <cell r="H80" t="str">
            <v>s/n</v>
          </cell>
          <cell r="I80" t="str">
            <v>Centro</v>
          </cell>
          <cell r="J80" t="str">
            <v>15200-000</v>
          </cell>
          <cell r="K80" t="str">
            <v>José Bonifácio</v>
          </cell>
          <cell r="M80" t="str">
            <v>De Terceiros</v>
          </cell>
        </row>
        <row r="81">
          <cell r="F81" t="str">
            <v>QUIOSQUE PRAÇA MARINÓPOLIS</v>
          </cell>
          <cell r="G81" t="str">
            <v>Praça da Bandeira</v>
          </cell>
          <cell r="H81" t="str">
            <v>s/n</v>
          </cell>
          <cell r="I81" t="str">
            <v>Centro</v>
          </cell>
          <cell r="J81" t="str">
            <v>15730-970</v>
          </cell>
          <cell r="K81" t="str">
            <v>Marinópolis</v>
          </cell>
          <cell r="M81" t="str">
            <v>De Terceiros</v>
          </cell>
        </row>
        <row r="82">
          <cell r="F82" t="str">
            <v>QUIOSQUE RIO PRETO SHOPPING</v>
          </cell>
          <cell r="G82" t="str">
            <v>Avenida Brigadeiro Faria Lima</v>
          </cell>
          <cell r="H82">
            <v>6363</v>
          </cell>
          <cell r="I82" t="str">
            <v>Jardim Morumbi</v>
          </cell>
          <cell r="J82" t="str">
            <v>15090-900</v>
          </cell>
          <cell r="K82" t="str">
            <v>São José do Rio Preto</v>
          </cell>
          <cell r="M82" t="str">
            <v>De Terceiros</v>
          </cell>
        </row>
        <row r="83">
          <cell r="F83" t="str">
            <v>QUIOSQUE SHOPPING ILHA SOLTEIRA</v>
          </cell>
          <cell r="G83" t="str">
            <v xml:space="preserve">Avenida Atlantica </v>
          </cell>
          <cell r="H83" t="str">
            <v>s/n</v>
          </cell>
          <cell r="I83" t="str">
            <v>Centro</v>
          </cell>
          <cell r="J83" t="str">
            <v>15385-000</v>
          </cell>
          <cell r="K83" t="str">
            <v>Ilha Solteira</v>
          </cell>
          <cell r="M83" t="str">
            <v>De Terceiros</v>
          </cell>
        </row>
        <row r="84">
          <cell r="F84" t="str">
            <v>ALAMEDA PAULISTA</v>
          </cell>
          <cell r="G84" t="str">
            <v>Alameda Paulista</v>
          </cell>
          <cell r="H84">
            <v>1520</v>
          </cell>
          <cell r="I84" t="str">
            <v>Vila Tito de Carvalho</v>
          </cell>
          <cell r="J84" t="str">
            <v>14810-270</v>
          </cell>
          <cell r="K84" t="str">
            <v>Araraquara</v>
          </cell>
          <cell r="L84" t="str">
            <v>(16) 2108 1850</v>
          </cell>
          <cell r="M84" t="str">
            <v>De Terceiros</v>
          </cell>
        </row>
        <row r="85">
          <cell r="F85" t="str">
            <v>ALTINÓPOLIS</v>
          </cell>
          <cell r="G85" t="str">
            <v>Rua Coronel Honório Palma</v>
          </cell>
          <cell r="H85">
            <v>108</v>
          </cell>
          <cell r="I85" t="str">
            <v>Centro</v>
          </cell>
          <cell r="J85" t="str">
            <v>14350-000</v>
          </cell>
          <cell r="K85" t="str">
            <v>Altinópolis</v>
          </cell>
          <cell r="L85" t="str">
            <v>(16) 3665 7100</v>
          </cell>
          <cell r="M85" t="str">
            <v>De Terceiros</v>
          </cell>
        </row>
        <row r="86">
          <cell r="F86" t="str">
            <v>ALTO DA BOA VISTA</v>
          </cell>
          <cell r="G86" t="str">
            <v>Avenida Independencia</v>
          </cell>
          <cell r="H86">
            <v>1850</v>
          </cell>
          <cell r="I86" t="str">
            <v>Alto da Boa Vista</v>
          </cell>
          <cell r="J86" t="str">
            <v>14025-230</v>
          </cell>
          <cell r="K86" t="str">
            <v>Ribeirão Preto</v>
          </cell>
          <cell r="L86" t="str">
            <v>(16) 3902 4950</v>
          </cell>
          <cell r="M86" t="str">
            <v>De Terceiros</v>
          </cell>
        </row>
        <row r="87">
          <cell r="F87" t="str">
            <v>ALTO DA FIUSA</v>
          </cell>
          <cell r="G87" t="str">
            <v xml:space="preserve">Avenida Professor João Fiusa </v>
          </cell>
          <cell r="H87">
            <v>2060</v>
          </cell>
          <cell r="I87" t="str">
            <v>Jardim Canada</v>
          </cell>
          <cell r="J87" t="str">
            <v>14024-250</v>
          </cell>
          <cell r="K87" t="str">
            <v>Ribeirão Preto</v>
          </cell>
          <cell r="L87" t="str">
            <v>(16) 3601 2800</v>
          </cell>
          <cell r="M87" t="str">
            <v>De Terceiros</v>
          </cell>
        </row>
        <row r="88">
          <cell r="F88" t="str">
            <v>AMÉRICO BRASILIENSE</v>
          </cell>
          <cell r="G88" t="str">
            <v>Rua Ribeiro de Barros</v>
          </cell>
          <cell r="H88" t="str">
            <v>161</v>
          </cell>
          <cell r="I88" t="str">
            <v>Centro</v>
          </cell>
          <cell r="J88" t="str">
            <v>14820-000</v>
          </cell>
          <cell r="K88" t="str">
            <v>Américo Brasiliense</v>
          </cell>
          <cell r="L88" t="str">
            <v>(16) 3393 9150</v>
          </cell>
          <cell r="M88" t="str">
            <v>De Terceiros</v>
          </cell>
        </row>
        <row r="89">
          <cell r="F89" t="str">
            <v>ARARAQUARA</v>
          </cell>
          <cell r="G89" t="str">
            <v>Avenida Brasil</v>
          </cell>
          <cell r="H89">
            <v>477</v>
          </cell>
          <cell r="I89" t="str">
            <v>Centro</v>
          </cell>
          <cell r="J89" t="str">
            <v>14801-050</v>
          </cell>
          <cell r="K89" t="str">
            <v>Araraquara</v>
          </cell>
          <cell r="L89" t="str">
            <v>(16) 2109 8500</v>
          </cell>
          <cell r="M89" t="str">
            <v>De Terceiros</v>
          </cell>
        </row>
        <row r="90">
          <cell r="F90" t="str">
            <v>ATENAS PAULISTA</v>
          </cell>
          <cell r="G90" t="str">
            <v>Avenida Barão do Rio Branco</v>
          </cell>
          <cell r="H90" t="str">
            <v>1172</v>
          </cell>
          <cell r="I90" t="str">
            <v>Centro</v>
          </cell>
          <cell r="J90" t="str">
            <v>14870-780</v>
          </cell>
          <cell r="K90" t="str">
            <v>Jaboticabal</v>
          </cell>
          <cell r="L90" t="str">
            <v>(16) 3238 6200</v>
          </cell>
          <cell r="M90" t="str">
            <v>De Terceiros</v>
          </cell>
        </row>
        <row r="91">
          <cell r="F91" t="str">
            <v>AVENIDA CASTELO BRANCO</v>
          </cell>
          <cell r="G91" t="str">
            <v xml:space="preserve">Rua Alice Além Saadi,  loja 15  </v>
          </cell>
          <cell r="H91">
            <v>855</v>
          </cell>
          <cell r="I91" t="str">
            <v>Nova Ribeirania</v>
          </cell>
          <cell r="J91" t="str">
            <v>14096-570</v>
          </cell>
          <cell r="K91" t="str">
            <v>Ribeirão Preto</v>
          </cell>
          <cell r="L91" t="str">
            <v>(16) 3603 2100</v>
          </cell>
          <cell r="M91" t="str">
            <v>De Terceiros</v>
          </cell>
        </row>
        <row r="92">
          <cell r="F92" t="str">
            <v xml:space="preserve">AVENIDA DOM PEDRO I </v>
          </cell>
          <cell r="G92" t="str">
            <v>Avenida Dom Pedro I</v>
          </cell>
          <cell r="H92">
            <v>1184</v>
          </cell>
          <cell r="I92" t="str">
            <v>Ipiranga</v>
          </cell>
          <cell r="J92" t="str">
            <v>14055-630</v>
          </cell>
          <cell r="K92" t="str">
            <v>Ribeirão Preto</v>
          </cell>
          <cell r="L92" t="str">
            <v>(16) 4009 3700</v>
          </cell>
          <cell r="M92" t="str">
            <v>De Terceiros</v>
          </cell>
        </row>
        <row r="93">
          <cell r="F93" t="str">
            <v>AVENIDA MAJOR NICACIO</v>
          </cell>
          <cell r="G93" t="str">
            <v>Avenida Major Nicacio</v>
          </cell>
          <cell r="H93">
            <v>2680</v>
          </cell>
          <cell r="I93" t="str">
            <v>Vila Santa Cruz</v>
          </cell>
          <cell r="J93" t="str">
            <v>14403-460</v>
          </cell>
          <cell r="K93" t="str">
            <v>Franca</v>
          </cell>
          <cell r="L93" t="str">
            <v>(16) 3705 8500</v>
          </cell>
          <cell r="M93" t="str">
            <v>De Terceiros</v>
          </cell>
        </row>
        <row r="94">
          <cell r="F94" t="str">
            <v>AVENIDA MAURILIO BIAGI</v>
          </cell>
          <cell r="G94" t="str">
            <v>Avenida Maurílio Biagi</v>
          </cell>
          <cell r="H94">
            <v>800</v>
          </cell>
          <cell r="I94" t="str">
            <v>Santa Cruz</v>
          </cell>
          <cell r="J94" t="str">
            <v>14020-750</v>
          </cell>
          <cell r="K94" t="str">
            <v>Ribeirão Preto</v>
          </cell>
          <cell r="L94" t="str">
            <v>(16) 3601 3200</v>
          </cell>
          <cell r="M94" t="str">
            <v>De Terceiros</v>
          </cell>
        </row>
        <row r="95">
          <cell r="F95" t="str">
            <v>AVENIDA NOSSA SENHORA</v>
          </cell>
          <cell r="G95" t="str">
            <v>Avenida Nossa Senhora da Aparecida</v>
          </cell>
          <cell r="H95">
            <v>1636</v>
          </cell>
          <cell r="I95" t="str">
            <v>São João</v>
          </cell>
          <cell r="J95" t="str">
            <v>14170-160</v>
          </cell>
          <cell r="K95" t="str">
            <v>Sertãozinho</v>
          </cell>
          <cell r="L95" t="str">
            <v>(16) 2105 5351</v>
          </cell>
          <cell r="M95" t="str">
            <v>De Terceiros</v>
          </cell>
        </row>
        <row r="96">
          <cell r="F96" t="str">
            <v>AVENIDA PRESIDENTE VARGAS</v>
          </cell>
          <cell r="G96" t="str">
            <v>Avenida Presidente Vargas</v>
          </cell>
          <cell r="H96">
            <v>1550</v>
          </cell>
          <cell r="I96" t="str">
            <v>Alto da Boa Vista</v>
          </cell>
          <cell r="J96" t="str">
            <v>14025-700</v>
          </cell>
          <cell r="K96" t="str">
            <v>Ribeirão Preto</v>
          </cell>
          <cell r="L96" t="str">
            <v>(16) 2102 4900</v>
          </cell>
          <cell r="M96" t="str">
            <v>De Terceiros</v>
          </cell>
        </row>
        <row r="97">
          <cell r="F97" t="str">
            <v>BAIRRO DO CARMO</v>
          </cell>
          <cell r="G97" t="str">
            <v xml:space="preserve">Avenida Sete de setembro </v>
          </cell>
          <cell r="H97">
            <v>1289</v>
          </cell>
          <cell r="I97" t="str">
            <v>Bairro do Carmo</v>
          </cell>
          <cell r="J97" t="str">
            <v>14800-390</v>
          </cell>
          <cell r="K97" t="str">
            <v>Araraquara</v>
          </cell>
          <cell r="L97" t="str">
            <v>(16) 3301 2650</v>
          </cell>
          <cell r="M97" t="str">
            <v>De Terceiros</v>
          </cell>
        </row>
        <row r="98">
          <cell r="F98" t="str">
            <v>BAIRRO VILA VIRGÍNIA</v>
          </cell>
          <cell r="G98" t="str">
            <v>Rua Doutor João Guião</v>
          </cell>
          <cell r="H98">
            <v>786</v>
          </cell>
          <cell r="I98" t="str">
            <v>Vila Virginia</v>
          </cell>
          <cell r="J98" t="str">
            <v>14030-440</v>
          </cell>
          <cell r="K98" t="str">
            <v>Ribeirão Preto</v>
          </cell>
          <cell r="L98" t="str">
            <v>(16) 3968 5700</v>
          </cell>
          <cell r="M98" t="str">
            <v>De Terceiros</v>
          </cell>
        </row>
        <row r="99">
          <cell r="F99" t="str">
            <v>BARRINHA</v>
          </cell>
          <cell r="G99" t="str">
            <v>Rua Cordeiro</v>
          </cell>
          <cell r="H99">
            <v>93</v>
          </cell>
          <cell r="I99" t="str">
            <v>Centro</v>
          </cell>
          <cell r="J99" t="str">
            <v>14860-000</v>
          </cell>
          <cell r="K99" t="str">
            <v>Barrinha</v>
          </cell>
          <cell r="L99" t="str">
            <v>(16) 3943 9600</v>
          </cell>
          <cell r="M99" t="str">
            <v>De Terceiros</v>
          </cell>
        </row>
        <row r="100">
          <cell r="F100" t="str">
            <v>BATATAIS</v>
          </cell>
          <cell r="G100" t="str">
            <v>Rua Coronel Joaquim Rosa</v>
          </cell>
          <cell r="H100" t="str">
            <v>153/159</v>
          </cell>
          <cell r="I100" t="str">
            <v>Centro</v>
          </cell>
          <cell r="J100" t="str">
            <v>14300-000</v>
          </cell>
          <cell r="K100" t="str">
            <v>Batatais</v>
          </cell>
          <cell r="L100" t="str">
            <v>(16) 3761 2138</v>
          </cell>
          <cell r="M100" t="str">
            <v>Próprio</v>
          </cell>
        </row>
        <row r="101">
          <cell r="F101" t="str">
            <v>BOA ESPERANÇA DO SUL</v>
          </cell>
          <cell r="G101" t="str">
            <v>Rua dos Bragas</v>
          </cell>
          <cell r="H101">
            <v>665</v>
          </cell>
          <cell r="I101" t="str">
            <v>Centro</v>
          </cell>
          <cell r="J101" t="str">
            <v>14930-000</v>
          </cell>
          <cell r="K101" t="str">
            <v>Boa Esperança do Sul</v>
          </cell>
          <cell r="L101" t="str">
            <v>(16) 3346 8200</v>
          </cell>
          <cell r="M101" t="str">
            <v>De Terceiros</v>
          </cell>
        </row>
        <row r="102">
          <cell r="F102" t="str">
            <v>BOULEVARD RIBEIRAO PRETO</v>
          </cell>
          <cell r="G102" t="str">
            <v>Avenida Nove de Julho</v>
          </cell>
          <cell r="H102">
            <v>355</v>
          </cell>
          <cell r="I102" t="str">
            <v>Centro</v>
          </cell>
          <cell r="J102" t="str">
            <v>14015-170</v>
          </cell>
          <cell r="K102" t="str">
            <v>Ribeirão Preto</v>
          </cell>
          <cell r="L102" t="str">
            <v>(16) 3607 2300</v>
          </cell>
          <cell r="M102" t="str">
            <v>De Terceiros</v>
          </cell>
        </row>
        <row r="103">
          <cell r="F103" t="str">
            <v>BRODOWSKI</v>
          </cell>
          <cell r="G103" t="str">
            <v>Rua Floriano Peixoto</v>
          </cell>
          <cell r="H103">
            <v>877</v>
          </cell>
          <cell r="I103" t="str">
            <v>Centro</v>
          </cell>
          <cell r="J103" t="str">
            <v>14340-000</v>
          </cell>
          <cell r="K103" t="str">
            <v>Brodowski</v>
          </cell>
          <cell r="L103" t="str">
            <v>(16) 3664 4211</v>
          </cell>
          <cell r="M103" t="str">
            <v>De Terceiros</v>
          </cell>
        </row>
        <row r="104">
          <cell r="F104" t="str">
            <v>CAJURU</v>
          </cell>
          <cell r="G104" t="str">
            <v>Rua José Bonifácio</v>
          </cell>
          <cell r="H104">
            <v>1031</v>
          </cell>
          <cell r="I104" t="str">
            <v>Centro</v>
          </cell>
          <cell r="J104" t="str">
            <v>14240-000</v>
          </cell>
          <cell r="K104" t="str">
            <v>Cajuru</v>
          </cell>
          <cell r="L104" t="str">
            <v>(16) 3667 3060</v>
          </cell>
          <cell r="M104" t="str">
            <v>De Terceiros</v>
          </cell>
        </row>
        <row r="105">
          <cell r="F105" t="str">
            <v>CAMPOS ELÍSEOS</v>
          </cell>
          <cell r="G105" t="str">
            <v>Avenida da Saudade</v>
          </cell>
          <cell r="H105">
            <v>1550</v>
          </cell>
          <cell r="I105" t="str">
            <v>Campos Elíseos</v>
          </cell>
          <cell r="J105" t="str">
            <v>14085-000</v>
          </cell>
          <cell r="K105" t="str">
            <v>Ribeirão Preto</v>
          </cell>
          <cell r="L105" t="str">
            <v>(16) 2132 1150</v>
          </cell>
          <cell r="M105" t="str">
            <v>De Terceiros</v>
          </cell>
        </row>
        <row r="106">
          <cell r="F106" t="str">
            <v>CIDADE DE GUARÁ</v>
          </cell>
          <cell r="G106" t="str">
            <v>Praça Urbano de Andrade Junqueira</v>
          </cell>
          <cell r="H106">
            <v>1</v>
          </cell>
          <cell r="I106" t="str">
            <v>Centro</v>
          </cell>
          <cell r="J106" t="str">
            <v>14580-000</v>
          </cell>
          <cell r="K106" t="str">
            <v>Guará</v>
          </cell>
          <cell r="L106" t="str">
            <v>(16) 3831 7100</v>
          </cell>
          <cell r="M106" t="str">
            <v>De Terceiros</v>
          </cell>
        </row>
        <row r="107">
          <cell r="F107" t="str">
            <v>CIDADE DE MOCOCA</v>
          </cell>
          <cell r="G107" t="str">
            <v>Praça Major Jose Pedro</v>
          </cell>
          <cell r="H107">
            <v>67</v>
          </cell>
          <cell r="I107" t="str">
            <v>Centro</v>
          </cell>
          <cell r="J107" t="str">
            <v>13730-038</v>
          </cell>
          <cell r="K107" t="str">
            <v>Mococa</v>
          </cell>
          <cell r="L107" t="str">
            <v>(19) 3666 7300</v>
          </cell>
          <cell r="M107" t="str">
            <v>De Terceiros</v>
          </cell>
        </row>
        <row r="108">
          <cell r="F108" t="str">
            <v>CRAVINHOS</v>
          </cell>
          <cell r="G108" t="str">
            <v>Avenida Fagundes</v>
          </cell>
          <cell r="H108">
            <v>194</v>
          </cell>
          <cell r="I108" t="str">
            <v>Centro</v>
          </cell>
          <cell r="J108" t="str">
            <v>14140-000</v>
          </cell>
          <cell r="K108" t="str">
            <v>Cravinhos</v>
          </cell>
          <cell r="L108" t="str">
            <v>(16) 3951 1627</v>
          </cell>
          <cell r="M108" t="str">
            <v>De Terceiros</v>
          </cell>
        </row>
        <row r="109">
          <cell r="F109" t="str">
            <v>ESTAÇÃO</v>
          </cell>
          <cell r="G109" t="str">
            <v>Rua Integração Vereador Bernardino Pucci</v>
          </cell>
          <cell r="H109">
            <v>2025</v>
          </cell>
          <cell r="I109" t="str">
            <v>Jardim Integração</v>
          </cell>
          <cell r="J109" t="str">
            <v>14405-265</v>
          </cell>
          <cell r="K109" t="str">
            <v>Franca</v>
          </cell>
          <cell r="L109" t="str">
            <v>(16) 3705 8400</v>
          </cell>
          <cell r="M109" t="str">
            <v>De Terceiros</v>
          </cell>
        </row>
        <row r="110">
          <cell r="F110" t="str">
            <v>FRANCA</v>
          </cell>
          <cell r="G110" t="str">
            <v>Rua Monsenhor Rosa</v>
          </cell>
          <cell r="H110">
            <v>1639</v>
          </cell>
          <cell r="I110" t="str">
            <v>Centro</v>
          </cell>
          <cell r="J110" t="str">
            <v>14400-670</v>
          </cell>
          <cell r="K110" t="str">
            <v>Franca</v>
          </cell>
          <cell r="L110" t="str">
            <v>(16) 3707 8300</v>
          </cell>
          <cell r="M110" t="str">
            <v>De Terceiros</v>
          </cell>
        </row>
        <row r="111">
          <cell r="F111" t="str">
            <v>GUARIBA</v>
          </cell>
          <cell r="G111" t="str">
            <v>Rua Rui Barbosa</v>
          </cell>
          <cell r="H111">
            <v>640</v>
          </cell>
          <cell r="I111" t="str">
            <v>Centro</v>
          </cell>
          <cell r="J111" t="str">
            <v>14840-000</v>
          </cell>
          <cell r="K111" t="str">
            <v>Guariba</v>
          </cell>
          <cell r="L111" t="str">
            <v>(16) 3251 9940</v>
          </cell>
          <cell r="M111" t="str">
            <v>De Terceiros</v>
          </cell>
        </row>
        <row r="112">
          <cell r="F112" t="str">
            <v>IGARAPAVA</v>
          </cell>
          <cell r="G112" t="str">
            <v>Praça Sinha Junqueira</v>
          </cell>
          <cell r="H112">
            <v>147</v>
          </cell>
          <cell r="I112" t="str">
            <v>Centro</v>
          </cell>
          <cell r="K112" t="str">
            <v>Igarapava</v>
          </cell>
          <cell r="L112" t="str">
            <v>(16) 3173 9050</v>
          </cell>
          <cell r="M112" t="str">
            <v>De Terceiros</v>
          </cell>
        </row>
        <row r="113">
          <cell r="F113" t="str">
            <v>ITUVERAVA</v>
          </cell>
          <cell r="G113" t="str">
            <v>Avenida Doutor Soares Oliveira</v>
          </cell>
          <cell r="H113">
            <v>368</v>
          </cell>
          <cell r="I113" t="str">
            <v>Centro</v>
          </cell>
          <cell r="J113" t="str">
            <v>14500-000</v>
          </cell>
          <cell r="K113" t="str">
            <v>Ituverava</v>
          </cell>
          <cell r="L113" t="str">
            <v>(16) 3839 0500</v>
          </cell>
          <cell r="M113" t="str">
            <v>De Terceiros</v>
          </cell>
        </row>
        <row r="114">
          <cell r="F114" t="str">
            <v>JABOTICABAL</v>
          </cell>
          <cell r="G114" t="str">
            <v>Avenida Benjamin Constant</v>
          </cell>
          <cell r="H114">
            <v>514</v>
          </cell>
          <cell r="I114" t="str">
            <v>Centro</v>
          </cell>
          <cell r="J114" t="str">
            <v>14870-140</v>
          </cell>
          <cell r="K114" t="str">
            <v>Jaboticabal</v>
          </cell>
          <cell r="L114" t="str">
            <v>(16) 3209 5000</v>
          </cell>
          <cell r="M114" t="str">
            <v>De Terceiros</v>
          </cell>
        </row>
        <row r="115">
          <cell r="F115" t="str">
            <v>JARDIM MOSTEIRO</v>
          </cell>
          <cell r="G115" t="str">
            <v>Avenida Treze de Maio</v>
          </cell>
          <cell r="H115">
            <v>225</v>
          </cell>
          <cell r="I115" t="str">
            <v>Jardim Paulistano</v>
          </cell>
          <cell r="J115" t="str">
            <v>14090-270</v>
          </cell>
          <cell r="K115" t="str">
            <v>Ribeirão Preto</v>
          </cell>
          <cell r="L115" t="str">
            <v>(16) 3878 3200</v>
          </cell>
          <cell r="M115" t="str">
            <v>De Terceiros</v>
          </cell>
        </row>
        <row r="116">
          <cell r="F116" t="str">
            <v>JARDINÓPOLIS</v>
          </cell>
          <cell r="G116" t="str">
            <v>Rua Cel José Teodoro</v>
          </cell>
          <cell r="H116">
            <v>212</v>
          </cell>
          <cell r="I116" t="str">
            <v>Centro</v>
          </cell>
          <cell r="J116" t="str">
            <v>14680-000</v>
          </cell>
          <cell r="K116" t="str">
            <v>Jardinópolis</v>
          </cell>
          <cell r="L116" t="str">
            <v>(16) 3663 4211</v>
          </cell>
          <cell r="M116" t="str">
            <v>De Terceiros</v>
          </cell>
        </row>
        <row r="117">
          <cell r="F117" t="str">
            <v>LUIS ANTONIO</v>
          </cell>
          <cell r="G117" t="str">
            <v>Rua José Carneiro Mesquita</v>
          </cell>
          <cell r="H117">
            <v>277</v>
          </cell>
          <cell r="I117" t="str">
            <v>Centro</v>
          </cell>
          <cell r="J117" t="str">
            <v>14210-000</v>
          </cell>
          <cell r="K117" t="str">
            <v>Luis Antonio</v>
          </cell>
          <cell r="L117" t="str">
            <v>(16) 3983 9600</v>
          </cell>
          <cell r="M117" t="str">
            <v>De Terceiros</v>
          </cell>
        </row>
        <row r="118">
          <cell r="F118" t="str">
            <v>MATÃO</v>
          </cell>
          <cell r="G118" t="str">
            <v>Rua Prudente de Morais</v>
          </cell>
          <cell r="H118">
            <v>746</v>
          </cell>
          <cell r="I118" t="str">
            <v>Centro</v>
          </cell>
          <cell r="J118" t="str">
            <v>15990-010</v>
          </cell>
          <cell r="K118" t="str">
            <v>Matão</v>
          </cell>
          <cell r="L118" t="str">
            <v>(16) 3232 2500</v>
          </cell>
          <cell r="M118" t="str">
            <v>De Terceiros</v>
          </cell>
        </row>
        <row r="119">
          <cell r="F119" t="str">
            <v>MIGUELÓPOLIS</v>
          </cell>
          <cell r="G119" t="str">
            <v>Rua da Saudade</v>
          </cell>
          <cell r="H119">
            <v>673</v>
          </cell>
          <cell r="I119" t="str">
            <v>Centro</v>
          </cell>
          <cell r="J119" t="str">
            <v>14530-000</v>
          </cell>
          <cell r="K119" t="str">
            <v>Miguelópolis</v>
          </cell>
          <cell r="L119" t="str">
            <v>(16) 3835 6900</v>
          </cell>
          <cell r="M119" t="str">
            <v>De Terceiros</v>
          </cell>
        </row>
        <row r="120">
          <cell r="F120" t="str">
            <v>MOGIANA</v>
          </cell>
          <cell r="G120" t="str">
            <v>Avenida Mogiana</v>
          </cell>
          <cell r="H120">
            <v>1750</v>
          </cell>
          <cell r="I120" t="str">
            <v>Vila Mariana</v>
          </cell>
          <cell r="J120" t="str">
            <v>14075-260</v>
          </cell>
          <cell r="K120" t="str">
            <v>Ribeirão Preto</v>
          </cell>
          <cell r="L120" t="str">
            <v>(16) 4009 3500</v>
          </cell>
          <cell r="M120" t="str">
            <v>De Terceiros</v>
          </cell>
        </row>
        <row r="121">
          <cell r="F121" t="str">
            <v>MORADA DO SOL</v>
          </cell>
          <cell r="G121" t="str">
            <v>Avenida Bento de Abreu</v>
          </cell>
          <cell r="H121">
            <v>530</v>
          </cell>
          <cell r="I121" t="str">
            <v>Jardim Primavera</v>
          </cell>
          <cell r="J121" t="str">
            <v>14802-396</v>
          </cell>
          <cell r="K121" t="str">
            <v>Araraquara</v>
          </cell>
          <cell r="L121" t="str">
            <v>(16) 3303 3050</v>
          </cell>
          <cell r="M121" t="str">
            <v>De Terceiros</v>
          </cell>
        </row>
        <row r="122">
          <cell r="F122" t="str">
            <v>MORRO AGUDO</v>
          </cell>
          <cell r="G122" t="str">
            <v>Rua Inácio Franco</v>
          </cell>
          <cell r="H122">
            <v>1319</v>
          </cell>
          <cell r="I122" t="str">
            <v>Centro</v>
          </cell>
          <cell r="J122" t="str">
            <v>14640-000</v>
          </cell>
          <cell r="K122" t="str">
            <v>Morro Agudo</v>
          </cell>
          <cell r="L122" t="str">
            <v>(16) 3851 1177</v>
          </cell>
          <cell r="M122" t="str">
            <v>Próprio</v>
          </cell>
        </row>
        <row r="123">
          <cell r="F123" t="str">
            <v>NOVA ALIANÇA</v>
          </cell>
          <cell r="G123" t="str">
            <v>Avenida Braz Olaia Acosta</v>
          </cell>
          <cell r="H123">
            <v>1975</v>
          </cell>
          <cell r="I123" t="str">
            <v>Nova Aliança</v>
          </cell>
          <cell r="J123" t="str">
            <v>14026-610</v>
          </cell>
          <cell r="K123" t="str">
            <v>Ribeirão Preto</v>
          </cell>
          <cell r="L123" t="str">
            <v>(16) 3238 6200</v>
          </cell>
          <cell r="M123" t="str">
            <v>De Terceiros</v>
          </cell>
        </row>
        <row r="124">
          <cell r="F124" t="str">
            <v>NOVE DE JULHO</v>
          </cell>
          <cell r="G124" t="str">
            <v>Avenida 9 de Julho</v>
          </cell>
          <cell r="H124">
            <v>826</v>
          </cell>
          <cell r="I124" t="str">
            <v>Jardim Sumaré</v>
          </cell>
          <cell r="J124" t="str">
            <v>14025-000</v>
          </cell>
          <cell r="K124" t="str">
            <v>Ribeirão Preto</v>
          </cell>
          <cell r="L124" t="str">
            <v>(16) 3878 3400</v>
          </cell>
          <cell r="M124" t="str">
            <v>De Terceiros</v>
          </cell>
        </row>
        <row r="125">
          <cell r="F125" t="str">
            <v>NOVO SHOPPING</v>
          </cell>
          <cell r="G125" t="str">
            <v>Avenida Presidente Kennedy</v>
          </cell>
          <cell r="H125">
            <v>1500</v>
          </cell>
          <cell r="I125" t="str">
            <v>Ribeirania</v>
          </cell>
          <cell r="J125" t="str">
            <v>14096-350</v>
          </cell>
          <cell r="K125" t="str">
            <v>Ribeirão Preto</v>
          </cell>
          <cell r="L125" t="str">
            <v>(16) 4009 3900</v>
          </cell>
          <cell r="M125" t="str">
            <v>De Terceiros</v>
          </cell>
        </row>
        <row r="126">
          <cell r="F126" t="str">
            <v>ORLÂNDIA</v>
          </cell>
          <cell r="G126" t="str">
            <v>Praça Mario Furtado</v>
          </cell>
          <cell r="H126">
            <v>167</v>
          </cell>
          <cell r="I126" t="str">
            <v>Centro</v>
          </cell>
          <cell r="J126" t="str">
            <v>14620-000</v>
          </cell>
          <cell r="K126" t="str">
            <v>Orlândia</v>
          </cell>
          <cell r="L126" t="str">
            <v>(16) 3820 2600</v>
          </cell>
          <cell r="M126" t="str">
            <v>De Terceiros</v>
          </cell>
        </row>
        <row r="127">
          <cell r="F127" t="str">
            <v>PEDREGULHO</v>
          </cell>
          <cell r="G127" t="str">
            <v>Rua Eliseu Alves Teixeira</v>
          </cell>
          <cell r="H127">
            <v>497</v>
          </cell>
          <cell r="I127" t="str">
            <v>Centro</v>
          </cell>
          <cell r="J127" t="str">
            <v>14470-000</v>
          </cell>
          <cell r="K127" t="str">
            <v>Pedregulho</v>
          </cell>
          <cell r="L127" t="str">
            <v>(16) 3171 9500</v>
          </cell>
          <cell r="M127" t="str">
            <v>De Terceiros</v>
          </cell>
        </row>
        <row r="128">
          <cell r="F128" t="str">
            <v>PITANGUEIRAS</v>
          </cell>
          <cell r="G128" t="str">
            <v>Rua Euclides Zanini Caldas</v>
          </cell>
          <cell r="H128" t="str">
            <v>24/28</v>
          </cell>
          <cell r="I128" t="str">
            <v>Centro</v>
          </cell>
          <cell r="J128" t="str">
            <v>14750-000</v>
          </cell>
          <cell r="K128" t="str">
            <v>Pitangueiras</v>
          </cell>
          <cell r="L128" t="str">
            <v>(16) 3957 9100</v>
          </cell>
          <cell r="M128" t="str">
            <v>De Terceiros</v>
          </cell>
        </row>
        <row r="129">
          <cell r="F129" t="str">
            <v>PONTAL</v>
          </cell>
          <cell r="G129" t="str">
            <v>Rua Macir Ramazini</v>
          </cell>
          <cell r="H129">
            <v>1046</v>
          </cell>
          <cell r="I129" t="str">
            <v>Centro</v>
          </cell>
          <cell r="J129" t="str">
            <v>14180-000</v>
          </cell>
          <cell r="K129" t="str">
            <v>Pontal</v>
          </cell>
          <cell r="L129" t="str">
            <v>(16) 3953 9250</v>
          </cell>
          <cell r="M129" t="str">
            <v>De Terceiros</v>
          </cell>
        </row>
        <row r="130">
          <cell r="F130" t="str">
            <v>PORTUGAL</v>
          </cell>
          <cell r="G130" t="str">
            <v>Avenida Portugal</v>
          </cell>
          <cell r="H130" t="str">
            <v>939</v>
          </cell>
          <cell r="I130" t="str">
            <v>Santa Cruz</v>
          </cell>
          <cell r="J130" t="str">
            <v>14020-380</v>
          </cell>
          <cell r="K130" t="str">
            <v>Ribeirão Preto</v>
          </cell>
          <cell r="L130" t="str">
            <v>(16) 3623 7929</v>
          </cell>
          <cell r="M130" t="str">
            <v>De Terceiros</v>
          </cell>
        </row>
        <row r="131">
          <cell r="F131" t="str">
            <v>PRADÓPOLIS</v>
          </cell>
          <cell r="G131" t="str">
            <v>Rua São Martinho</v>
          </cell>
          <cell r="H131">
            <v>1088</v>
          </cell>
          <cell r="I131" t="str">
            <v>Centro</v>
          </cell>
          <cell r="J131" t="str">
            <v>14850-000</v>
          </cell>
          <cell r="K131" t="str">
            <v>Pradópolis</v>
          </cell>
          <cell r="L131" t="str">
            <v>(16) 3981 9950</v>
          </cell>
          <cell r="M131" t="str">
            <v>De Terceiros</v>
          </cell>
        </row>
        <row r="132">
          <cell r="F132" t="str">
            <v>RIBEIRÃO PRETO</v>
          </cell>
          <cell r="G132" t="str">
            <v>Rua Alvares Cabral</v>
          </cell>
          <cell r="H132">
            <v>930</v>
          </cell>
          <cell r="I132" t="str">
            <v>Centro</v>
          </cell>
          <cell r="K132" t="str">
            <v>Ribeirão Preto</v>
          </cell>
          <cell r="L132" t="str">
            <v>(16) 3323 6100</v>
          </cell>
          <cell r="M132" t="str">
            <v>Próprio</v>
          </cell>
        </row>
        <row r="133">
          <cell r="F133" t="str">
            <v>SALES OLIVEIRA</v>
          </cell>
          <cell r="G133" t="str">
            <v>Rua Voluntário Nelio Guimaraes</v>
          </cell>
          <cell r="H133">
            <v>342</v>
          </cell>
          <cell r="I133" t="str">
            <v>Centro</v>
          </cell>
          <cell r="J133" t="str">
            <v>14660-000</v>
          </cell>
          <cell r="K133" t="str">
            <v>Sales de Oliveira</v>
          </cell>
          <cell r="L133" t="str">
            <v>(16) 3852 1744</v>
          </cell>
          <cell r="M133" t="str">
            <v>De Terceiros</v>
          </cell>
        </row>
        <row r="134">
          <cell r="F134" t="str">
            <v>SANTA ROSA DE VITERBO</v>
          </cell>
          <cell r="G134" t="str">
            <v>Praça Doutor Guido Maestrello</v>
          </cell>
          <cell r="H134" t="str">
            <v>65/75</v>
          </cell>
          <cell r="I134" t="str">
            <v>Centro</v>
          </cell>
          <cell r="J134" t="str">
            <v>14270-000</v>
          </cell>
          <cell r="K134" t="str">
            <v>Santa Rosa de Viterbo</v>
          </cell>
          <cell r="L134" t="str">
            <v>(16) 3954 8250</v>
          </cell>
          <cell r="M134" t="str">
            <v>De Terceiros</v>
          </cell>
        </row>
        <row r="135">
          <cell r="F135" t="str">
            <v>SÃO BENTO DE ARARAQUARA</v>
          </cell>
          <cell r="G135" t="str">
            <v>Rua 9 de julho</v>
          </cell>
          <cell r="H135">
            <v>1724</v>
          </cell>
          <cell r="I135" t="str">
            <v>Centro</v>
          </cell>
          <cell r="J135" t="str">
            <v>14801-295</v>
          </cell>
          <cell r="K135" t="str">
            <v>Araraquara</v>
          </cell>
          <cell r="L135" t="str">
            <v>(16) 3311 1400</v>
          </cell>
          <cell r="M135" t="str">
            <v>De Terceiros</v>
          </cell>
        </row>
        <row r="136">
          <cell r="F136" t="str">
            <v>SÃO JOAQUIM DA BARRA</v>
          </cell>
          <cell r="G136" t="str">
            <v>Rua Goiás</v>
          </cell>
          <cell r="H136">
            <v>1187</v>
          </cell>
          <cell r="I136" t="str">
            <v>Centro</v>
          </cell>
          <cell r="J136" t="str">
            <v>14600-000</v>
          </cell>
          <cell r="K136" t="str">
            <v>São Joaquim da Barra</v>
          </cell>
          <cell r="L136" t="str">
            <v>(16) 3810 6300</v>
          </cell>
          <cell r="M136" t="str">
            <v>De Terceiros</v>
          </cell>
        </row>
        <row r="137">
          <cell r="F137" t="str">
            <v>SÃO SIMÃO</v>
          </cell>
          <cell r="G137" t="str">
            <v>Rua Expedicionários</v>
          </cell>
          <cell r="H137">
            <v>474</v>
          </cell>
          <cell r="I137" t="str">
            <v>Centro</v>
          </cell>
          <cell r="J137" t="str">
            <v>14200-000</v>
          </cell>
          <cell r="K137" t="str">
            <v>São Simão</v>
          </cell>
          <cell r="L137" t="str">
            <v>(16) 3984 9350</v>
          </cell>
          <cell r="M137" t="str">
            <v>De Terceiros</v>
          </cell>
        </row>
        <row r="138">
          <cell r="F138" t="str">
            <v>SERRANA</v>
          </cell>
          <cell r="G138" t="str">
            <v>Rua Luiz Antonio de Mattos</v>
          </cell>
          <cell r="H138">
            <v>220</v>
          </cell>
          <cell r="I138" t="str">
            <v>Jardim Boa Vista</v>
          </cell>
          <cell r="J138" t="str">
            <v>14150-000</v>
          </cell>
          <cell r="K138" t="str">
            <v>Serrana</v>
          </cell>
          <cell r="L138" t="str">
            <v>(16) 3987 9720</v>
          </cell>
          <cell r="M138" t="str">
            <v>De Terceiros</v>
          </cell>
        </row>
        <row r="139">
          <cell r="F139" t="str">
            <v>SERTÃOZINHO</v>
          </cell>
          <cell r="G139" t="str">
            <v>Rua Barão do Rio Branco</v>
          </cell>
          <cell r="H139">
            <v>1700</v>
          </cell>
          <cell r="I139" t="str">
            <v>Centro</v>
          </cell>
          <cell r="J139" t="str">
            <v>14160-570</v>
          </cell>
          <cell r="K139" t="str">
            <v>Sertãozinho</v>
          </cell>
          <cell r="L139" t="str">
            <v>(16) 2105 2355</v>
          </cell>
          <cell r="M139" t="str">
            <v>De Terceiros</v>
          </cell>
        </row>
        <row r="140">
          <cell r="F140" t="str">
            <v>TRÊS COLINAS</v>
          </cell>
          <cell r="G140" t="str">
            <v>Avenida Presidente Vargas</v>
          </cell>
          <cell r="H140">
            <v>581</v>
          </cell>
          <cell r="I140" t="str">
            <v>Cidade Nova</v>
          </cell>
          <cell r="J140" t="str">
            <v>14401-110</v>
          </cell>
          <cell r="K140" t="str">
            <v>Franca</v>
          </cell>
          <cell r="L140" t="str">
            <v>(16) 3705 8150</v>
          </cell>
          <cell r="M140" t="str">
            <v>De Terceiros</v>
          </cell>
        </row>
        <row r="141">
          <cell r="F141" t="str">
            <v>VILA APARECIIDA</v>
          </cell>
          <cell r="G141" t="str">
            <v xml:space="preserve">Avenida Brasil </v>
          </cell>
          <cell r="H141">
            <v>1920</v>
          </cell>
          <cell r="I141" t="str">
            <v>Vila Aparecida</v>
          </cell>
          <cell r="J141" t="str">
            <v>14401-240</v>
          </cell>
          <cell r="K141" t="str">
            <v>Franca</v>
          </cell>
          <cell r="L141" t="str">
            <v>(16) 3705 8700</v>
          </cell>
          <cell r="M141" t="str">
            <v>De Terceiros</v>
          </cell>
        </row>
        <row r="142">
          <cell r="F142" t="str">
            <v>VILA TIBÉRIO</v>
          </cell>
          <cell r="G142" t="str">
            <v>Rua Coronel Luiz da Cunha</v>
          </cell>
          <cell r="H142">
            <v>642</v>
          </cell>
          <cell r="I142" t="str">
            <v>Vila Tibério</v>
          </cell>
          <cell r="J142" t="str">
            <v>14050-040</v>
          </cell>
          <cell r="K142" t="str">
            <v>Ribeirão Preto</v>
          </cell>
          <cell r="L142" t="str">
            <v>(16) 4009 3200</v>
          </cell>
          <cell r="M142" t="str">
            <v>De Terceiros</v>
          </cell>
        </row>
        <row r="143">
          <cell r="F143" t="str">
            <v>VISCONDE DE INHAÚMA</v>
          </cell>
          <cell r="G143" t="str">
            <v>Rua Visconde de Inhaúma</v>
          </cell>
          <cell r="H143">
            <v>980</v>
          </cell>
          <cell r="I143" t="str">
            <v>Centro</v>
          </cell>
          <cell r="J143" t="str">
            <v>14010-100</v>
          </cell>
          <cell r="K143" t="str">
            <v>Ribeirão Preto</v>
          </cell>
          <cell r="L143" t="str">
            <v>(16) 3878 3300</v>
          </cell>
          <cell r="M143" t="str">
            <v>De Terceiros</v>
          </cell>
        </row>
        <row r="144">
          <cell r="F144" t="str">
            <v>GIGOV RP</v>
          </cell>
          <cell r="G144" t="str">
            <v>Avenida Braz Olaia Acosta, 4º Andar</v>
          </cell>
          <cell r="H144">
            <v>1945</v>
          </cell>
          <cell r="I144" t="str">
            <v>Nova Aliança</v>
          </cell>
          <cell r="K144" t="str">
            <v>Ribeirão Preto</v>
          </cell>
          <cell r="L144" t="str">
            <v>(16) 3238 6200</v>
          </cell>
          <cell r="M144" t="str">
            <v>De Terceiros</v>
          </cell>
        </row>
        <row r="145">
          <cell r="F145" t="str">
            <v>GIHAB RP</v>
          </cell>
          <cell r="G145" t="str">
            <v>Avenida Braz Olaia Acosta, 4º Andar</v>
          </cell>
          <cell r="H145">
            <v>1945</v>
          </cell>
          <cell r="I145" t="str">
            <v>Nova Aliança</v>
          </cell>
          <cell r="K145" t="str">
            <v>Ribeirão Preto</v>
          </cell>
          <cell r="L145" t="str">
            <v>(16) 3238 6200</v>
          </cell>
          <cell r="M145" t="str">
            <v>De Terceiros</v>
          </cell>
        </row>
        <row r="146">
          <cell r="F146" t="str">
            <v>GILOG BR88 DISTRIBUIÇÃO RP</v>
          </cell>
          <cell r="G146" t="str">
            <v>Avenida Braz Olaia Acosta, 3º Andar</v>
          </cell>
          <cell r="H146">
            <v>1945</v>
          </cell>
          <cell r="I146" t="str">
            <v>Nova Aliança</v>
          </cell>
          <cell r="K146" t="str">
            <v>Ribeirão Preto</v>
          </cell>
        </row>
        <row r="147">
          <cell r="F147" t="str">
            <v>GIRET RP</v>
          </cell>
          <cell r="G147" t="str">
            <v>Avenida Braz Olaia Acosta, 2º Andar</v>
          </cell>
          <cell r="H147">
            <v>1945</v>
          </cell>
          <cell r="I147" t="str">
            <v>Nova Aliança</v>
          </cell>
          <cell r="K147" t="str">
            <v>Ribeirão Preto</v>
          </cell>
          <cell r="L147" t="str">
            <v>(16) 3323 3300</v>
          </cell>
          <cell r="M147" t="str">
            <v>De Terceiros</v>
          </cell>
        </row>
        <row r="148">
          <cell r="F148" t="str">
            <v>REJUR RP</v>
          </cell>
          <cell r="G148" t="str">
            <v>Avenida Braz Olaia Acosta, 3º Andar</v>
          </cell>
          <cell r="H148">
            <v>1945</v>
          </cell>
          <cell r="I148" t="str">
            <v>Nova Aliança</v>
          </cell>
          <cell r="K148" t="str">
            <v>Ribeirão Preto</v>
          </cell>
          <cell r="L148" t="str">
            <v>(16) 2111 4101</v>
          </cell>
          <cell r="M148" t="str">
            <v>De Terceiros</v>
          </cell>
        </row>
        <row r="149">
          <cell r="F149" t="str">
            <v>RELOG RP</v>
          </cell>
          <cell r="G149" t="str">
            <v>Rua Américo Brasiliense</v>
          </cell>
          <cell r="H149">
            <v>425</v>
          </cell>
          <cell r="I149" t="str">
            <v>Centro</v>
          </cell>
          <cell r="K149" t="str">
            <v>Ribeirão Preto</v>
          </cell>
          <cell r="L149" t="str">
            <v>(16) 3238 6200</v>
          </cell>
          <cell r="M149" t="str">
            <v>Próprio</v>
          </cell>
        </row>
        <row r="150">
          <cell r="F150" t="str">
            <v>SR RIBEIRÃO PRETO</v>
          </cell>
          <cell r="G150" t="str">
            <v>Avenida Braz Olaia Acosta, 5º Andar</v>
          </cell>
          <cell r="H150">
            <v>1945</v>
          </cell>
          <cell r="I150" t="str">
            <v>Nova Aliança</v>
          </cell>
          <cell r="K150" t="str">
            <v>Ribeirão Preto</v>
          </cell>
          <cell r="L150" t="str">
            <v>(16) 3238 6200</v>
          </cell>
          <cell r="M150" t="str">
            <v>De Terceiros</v>
          </cell>
        </row>
        <row r="151">
          <cell r="F151" t="str">
            <v>DAAE ARARAQUARA</v>
          </cell>
          <cell r="G151" t="str">
            <v>Rua Domingos Barbieri</v>
          </cell>
          <cell r="H151">
            <v>100</v>
          </cell>
          <cell r="I151" t="str">
            <v>Vila Harmonia</v>
          </cell>
          <cell r="K151" t="str">
            <v>Araraquara</v>
          </cell>
          <cell r="L151" t="str">
            <v>(16) 3222 3133</v>
          </cell>
          <cell r="M151" t="str">
            <v>De Terceiros</v>
          </cell>
        </row>
        <row r="152">
          <cell r="F152" t="str">
            <v>SECRETARIA DA FAZENDA RP</v>
          </cell>
          <cell r="G152" t="str">
            <v>Rua Lafayete</v>
          </cell>
          <cell r="H152">
            <v>1000</v>
          </cell>
          <cell r="I152" t="str">
            <v>Centro</v>
          </cell>
          <cell r="J152" t="str">
            <v>14015-080</v>
          </cell>
          <cell r="K152" t="str">
            <v>Ribeirão Preto</v>
          </cell>
          <cell r="M152" t="str">
            <v>De Terceiros</v>
          </cell>
        </row>
        <row r="153">
          <cell r="F153" t="str">
            <v>DAERP RP</v>
          </cell>
          <cell r="G153" t="str">
            <v>Rua Amador Bueno</v>
          </cell>
          <cell r="H153">
            <v>22</v>
          </cell>
          <cell r="I153" t="str">
            <v>Centro</v>
          </cell>
          <cell r="J153" t="str">
            <v>14025-000</v>
          </cell>
          <cell r="K153" t="str">
            <v>Ribeirão Preto</v>
          </cell>
          <cell r="M153" t="str">
            <v>De Terceiros</v>
          </cell>
        </row>
        <row r="154">
          <cell r="F154" t="str">
            <v>JT RIBEIRÃO PRETO</v>
          </cell>
          <cell r="G154" t="str">
            <v>Rua Manir Calil</v>
          </cell>
          <cell r="H154">
            <v>349</v>
          </cell>
          <cell r="I154" t="str">
            <v>Alto da Boa Vista</v>
          </cell>
          <cell r="K154" t="str">
            <v>Ribeirão Preto</v>
          </cell>
          <cell r="L154" t="str">
            <v>(16) 3911 2088</v>
          </cell>
          <cell r="M154" t="str">
            <v>De Terceiros</v>
          </cell>
        </row>
        <row r="155">
          <cell r="F155" t="str">
            <v>JT FRANCA</v>
          </cell>
          <cell r="G155" t="str">
            <v>Avenida Frei Germano</v>
          </cell>
          <cell r="H155">
            <v>2310</v>
          </cell>
          <cell r="I155" t="str">
            <v>Estação</v>
          </cell>
          <cell r="K155" t="str">
            <v>Franca</v>
          </cell>
          <cell r="L155" t="str">
            <v>(16) 3723 7333</v>
          </cell>
          <cell r="M155" t="str">
            <v>Próprio</v>
          </cell>
        </row>
        <row r="156">
          <cell r="F156" t="str">
            <v xml:space="preserve">JF ARARAQUARA </v>
          </cell>
          <cell r="G156" t="str">
            <v>Avenida Pe Francisco Sales Colturato</v>
          </cell>
          <cell r="H156">
            <v>658</v>
          </cell>
          <cell r="I156" t="str">
            <v>Centro</v>
          </cell>
          <cell r="J156" t="str">
            <v>14802-000</v>
          </cell>
          <cell r="K156" t="str">
            <v>Araraquara</v>
          </cell>
          <cell r="L156" t="str">
            <v>(16) 3335 5918</v>
          </cell>
          <cell r="M156" t="str">
            <v>De Terceiros</v>
          </cell>
        </row>
        <row r="157">
          <cell r="F157" t="str">
            <v xml:space="preserve">JF FRANCA </v>
          </cell>
          <cell r="G157" t="str">
            <v>Avenida Pres. Vargas</v>
          </cell>
          <cell r="H157">
            <v>543</v>
          </cell>
          <cell r="I157" t="str">
            <v>Cidade Nova</v>
          </cell>
          <cell r="J157" t="str">
            <v>14401-110</v>
          </cell>
          <cell r="K157" t="str">
            <v>Franca</v>
          </cell>
          <cell r="L157" t="str">
            <v>(16) 3702 7446</v>
          </cell>
          <cell r="M157" t="str">
            <v>De Terceiros</v>
          </cell>
        </row>
        <row r="158">
          <cell r="F158" t="str">
            <v>JF RIBEIRÃO PRETO</v>
          </cell>
          <cell r="G158" t="str">
            <v>Rua Afonso Taranto</v>
          </cell>
          <cell r="H158">
            <v>455</v>
          </cell>
          <cell r="I158" t="str">
            <v>Nova Ribeirania</v>
          </cell>
          <cell r="J158" t="str">
            <v>14096-740</v>
          </cell>
          <cell r="K158" t="str">
            <v>Ribeirão Preto</v>
          </cell>
          <cell r="L158" t="str">
            <v>(16) 3878 3100</v>
          </cell>
          <cell r="M158" t="str">
            <v>De Terceiros</v>
          </cell>
        </row>
        <row r="159">
          <cell r="F159" t="str">
            <v>JT ARARAQUARA</v>
          </cell>
          <cell r="G159" t="str">
            <v>Avenida Brasil</v>
          </cell>
          <cell r="H159">
            <v>477</v>
          </cell>
          <cell r="I159" t="str">
            <v>Centro</v>
          </cell>
          <cell r="K159" t="str">
            <v>Araraquara</v>
          </cell>
          <cell r="M159" t="str">
            <v>De Terceiros</v>
          </cell>
        </row>
        <row r="160">
          <cell r="F160" t="str">
            <v>JT MATÃO</v>
          </cell>
          <cell r="G160" t="str">
            <v>Rua Jundiaí</v>
          </cell>
          <cell r="H160">
            <v>1270</v>
          </cell>
          <cell r="I160" t="str">
            <v>Nova Matão</v>
          </cell>
          <cell r="K160" t="str">
            <v>Matão</v>
          </cell>
          <cell r="L160" t="str">
            <v>(16) 3282 2515</v>
          </cell>
          <cell r="M160" t="str">
            <v>De Terceiros</v>
          </cell>
        </row>
        <row r="161">
          <cell r="F161" t="str">
            <v>JT SERTÃOZINHO</v>
          </cell>
          <cell r="G161" t="str">
            <v>Rua Barão do Rio Branco</v>
          </cell>
          <cell r="H161">
            <v>903</v>
          </cell>
          <cell r="I161" t="str">
            <v>Centro</v>
          </cell>
          <cell r="J161" t="str">
            <v>14160-040</v>
          </cell>
          <cell r="K161" t="str">
            <v>Sertãozinho</v>
          </cell>
          <cell r="L161" t="str">
            <v>(16) 3942 5011</v>
          </cell>
          <cell r="M161" t="str">
            <v>De Terceiros</v>
          </cell>
        </row>
        <row r="162">
          <cell r="F162" t="str">
            <v>AUTO POSTO CARLETO</v>
          </cell>
          <cell r="G162" t="str">
            <v>Avenida Antonio Paschoal</v>
          </cell>
          <cell r="H162">
            <v>1128</v>
          </cell>
          <cell r="I162" t="str">
            <v>Jardim Sumaré</v>
          </cell>
          <cell r="J162" t="str">
            <v>14170-500</v>
          </cell>
          <cell r="K162" t="str">
            <v>Sertãozinho</v>
          </cell>
          <cell r="M162" t="str">
            <v>De Terceiros</v>
          </cell>
        </row>
        <row r="163">
          <cell r="F163" t="str">
            <v>SHOPPING LUPO</v>
          </cell>
          <cell r="G163" t="str">
            <v>Rua Gonçalves dias</v>
          </cell>
          <cell r="H163">
            <v>543</v>
          </cell>
          <cell r="I163" t="str">
            <v>Centro</v>
          </cell>
          <cell r="J163" t="str">
            <v>14801-290</v>
          </cell>
          <cell r="K163" t="str">
            <v>Araraquara</v>
          </cell>
          <cell r="M163" t="str">
            <v>De Terceiros</v>
          </cell>
        </row>
        <row r="164">
          <cell r="F164" t="str">
            <v>OUVIDOR FREIRE</v>
          </cell>
          <cell r="G164" t="str">
            <v>Rua Ouvidor Freire</v>
          </cell>
          <cell r="H164">
            <v>1995</v>
          </cell>
          <cell r="I164" t="str">
            <v>Centro</v>
          </cell>
          <cell r="J164" t="str">
            <v>14400-630</v>
          </cell>
          <cell r="K164" t="str">
            <v>Franca</v>
          </cell>
          <cell r="M164" t="str">
            <v>De Terceiros</v>
          </cell>
        </row>
        <row r="165">
          <cell r="F165" t="str">
            <v>QUIOSQUE AEROPORTO LEITE LOPES</v>
          </cell>
          <cell r="G165" t="str">
            <v>Avenida Thomaz Alberto Whately</v>
          </cell>
          <cell r="H165" t="str">
            <v>s/n</v>
          </cell>
          <cell r="I165" t="str">
            <v>Parque Industrial Coronel Quito Junqueira</v>
          </cell>
          <cell r="J165" t="str">
            <v>14075-390</v>
          </cell>
          <cell r="K165" t="str">
            <v>Ribeirão Preto</v>
          </cell>
          <cell r="M165" t="str">
            <v>De Terceiros</v>
          </cell>
        </row>
        <row r="166">
          <cell r="F166" t="str">
            <v xml:space="preserve">ADAMANTINA </v>
          </cell>
          <cell r="G166" t="str">
            <v>Rua Deputado Sales Filho</v>
          </cell>
          <cell r="H166">
            <v>280</v>
          </cell>
          <cell r="I166" t="str">
            <v>Centro</v>
          </cell>
          <cell r="J166" t="str">
            <v>17800-000</v>
          </cell>
          <cell r="K166" t="str">
            <v>Adamantina</v>
          </cell>
          <cell r="L166" t="str">
            <v xml:space="preserve">(18) 3502 2400 </v>
          </cell>
          <cell r="M166" t="str">
            <v>Próprio</v>
          </cell>
        </row>
        <row r="167">
          <cell r="F167" t="str">
            <v xml:space="preserve">ANDRADINA </v>
          </cell>
          <cell r="G167" t="str">
            <v>Avenida Barão do Rio Branco</v>
          </cell>
          <cell r="H167">
            <v>1225</v>
          </cell>
          <cell r="I167" t="str">
            <v>Centro</v>
          </cell>
          <cell r="J167" t="str">
            <v>16901-001</v>
          </cell>
          <cell r="K167" t="str">
            <v>Andradina</v>
          </cell>
          <cell r="L167" t="str">
            <v>(18) 3702 6100</v>
          </cell>
          <cell r="M167" t="str">
            <v>Próprio</v>
          </cell>
        </row>
        <row r="168">
          <cell r="F168" t="str">
            <v xml:space="preserve">ARAÇATUBA </v>
          </cell>
          <cell r="G168" t="str">
            <v>Praça Rui Barbosa</v>
          </cell>
          <cell r="H168">
            <v>300</v>
          </cell>
          <cell r="I168" t="str">
            <v>Centro</v>
          </cell>
          <cell r="J168" t="str">
            <v>16010-010</v>
          </cell>
          <cell r="K168" t="str">
            <v>Araçatuba</v>
          </cell>
          <cell r="L168" t="str">
            <v>(18) 2102 7600</v>
          </cell>
          <cell r="M168" t="str">
            <v>Próprio</v>
          </cell>
        </row>
        <row r="169">
          <cell r="F169" t="str">
            <v xml:space="preserve">ASSIS </v>
          </cell>
          <cell r="G169" t="str">
            <v>Rua 9 de Julho</v>
          </cell>
          <cell r="H169">
            <v>575</v>
          </cell>
          <cell r="I169" t="str">
            <v>Centro</v>
          </cell>
          <cell r="J169" t="str">
            <v>19800-020</v>
          </cell>
          <cell r="K169" t="str">
            <v>Assis</v>
          </cell>
          <cell r="L169" t="str">
            <v>(18) 3421 1400</v>
          </cell>
          <cell r="M169" t="str">
            <v>Próprio</v>
          </cell>
        </row>
        <row r="170">
          <cell r="F170" t="str">
            <v>AV. MANOEL GOULART</v>
          </cell>
          <cell r="G170" t="str">
            <v>Avenida Manoel Goulart</v>
          </cell>
          <cell r="H170">
            <v>200</v>
          </cell>
          <cell r="I170" t="str">
            <v>Centro</v>
          </cell>
          <cell r="J170" t="str">
            <v>19010-270</v>
          </cell>
          <cell r="K170" t="str">
            <v>Presidente Prudente</v>
          </cell>
          <cell r="L170" t="str">
            <v>(18) 2104 3600</v>
          </cell>
          <cell r="M170" t="str">
            <v>De Terceiros</v>
          </cell>
        </row>
        <row r="171">
          <cell r="F171" t="str">
            <v xml:space="preserve">BASTOS </v>
          </cell>
          <cell r="G171" t="str">
            <v>Rua Osvaldo Cruz</v>
          </cell>
          <cell r="H171">
            <v>478</v>
          </cell>
          <cell r="I171" t="str">
            <v>Centro</v>
          </cell>
          <cell r="J171" t="str">
            <v>17690-000</v>
          </cell>
          <cell r="K171" t="str">
            <v>Bastos</v>
          </cell>
          <cell r="L171" t="str">
            <v>(14) 3478 9000</v>
          </cell>
          <cell r="M171" t="str">
            <v>De Terceiros</v>
          </cell>
        </row>
        <row r="172">
          <cell r="F172" t="str">
            <v>BIRIGUI</v>
          </cell>
          <cell r="G172" t="str">
            <v>Rua Siqueira Campos</v>
          </cell>
          <cell r="H172">
            <v>570</v>
          </cell>
          <cell r="I172" t="str">
            <v>Centro</v>
          </cell>
          <cell r="J172" t="str">
            <v>16200-056</v>
          </cell>
          <cell r="K172" t="str">
            <v>Birigui</v>
          </cell>
          <cell r="L172" t="str">
            <v>(18) 3211 1950</v>
          </cell>
          <cell r="M172" t="str">
            <v>De Terceiros</v>
          </cell>
        </row>
        <row r="173">
          <cell r="F173" t="str">
            <v>BURITAMA</v>
          </cell>
          <cell r="G173" t="str">
            <v>Praça Ana Rita Mendes</v>
          </cell>
          <cell r="H173">
            <v>56</v>
          </cell>
          <cell r="I173" t="str">
            <v>Centro</v>
          </cell>
          <cell r="J173" t="str">
            <v>15290-000</v>
          </cell>
          <cell r="K173" t="str">
            <v>Buritama</v>
          </cell>
          <cell r="L173" t="str">
            <v>(18) 3691 9450</v>
          </cell>
          <cell r="M173" t="str">
            <v>De Terceiros</v>
          </cell>
        </row>
        <row r="174">
          <cell r="F174" t="str">
            <v xml:space="preserve">CANDIDO MOTA </v>
          </cell>
          <cell r="G174" t="str">
            <v>Rua Cel. Valencio Carneiro</v>
          </cell>
          <cell r="H174">
            <v>158</v>
          </cell>
          <cell r="I174" t="str">
            <v>Centro</v>
          </cell>
          <cell r="J174" t="str">
            <v>19880-000</v>
          </cell>
          <cell r="K174" t="str">
            <v>Cândido Mota</v>
          </cell>
          <cell r="L174" t="str">
            <v>(18) 3341 9600</v>
          </cell>
          <cell r="M174" t="str">
            <v>De Terceiros</v>
          </cell>
        </row>
        <row r="175">
          <cell r="F175" t="str">
            <v>CASTILHO</v>
          </cell>
          <cell r="G175" t="str">
            <v>Rua Nagib Muhana Zahr</v>
          </cell>
          <cell r="H175">
            <v>553</v>
          </cell>
          <cell r="I175" t="str">
            <v>Centro</v>
          </cell>
          <cell r="J175" t="str">
            <v>16920-000</v>
          </cell>
          <cell r="K175" t="str">
            <v>Castilho</v>
          </cell>
          <cell r="L175" t="str">
            <v>(18) 3741 9200</v>
          </cell>
          <cell r="M175" t="str">
            <v>De Terceiros</v>
          </cell>
        </row>
        <row r="176">
          <cell r="F176" t="str">
            <v xml:space="preserve">CIDADE DE MIRANDÓPOLIS </v>
          </cell>
          <cell r="G176" t="str">
            <v>Rua Gentil Moreira</v>
          </cell>
          <cell r="H176">
            <v>104</v>
          </cell>
          <cell r="I176" t="str">
            <v>Centro</v>
          </cell>
          <cell r="J176" t="str">
            <v>16800-000</v>
          </cell>
          <cell r="K176" t="str">
            <v>Mirandópolis</v>
          </cell>
          <cell r="L176" t="str">
            <v>(18) 3701 9500</v>
          </cell>
          <cell r="M176" t="str">
            <v>De Terceiros</v>
          </cell>
        </row>
        <row r="177">
          <cell r="F177" t="str">
            <v>CIDADE DE VALPARAÍSO</v>
          </cell>
          <cell r="G177" t="str">
            <v>Rua XV de Novembro</v>
          </cell>
          <cell r="H177">
            <v>150</v>
          </cell>
          <cell r="I177" t="str">
            <v>Centro</v>
          </cell>
          <cell r="J177" t="str">
            <v>16880-000</v>
          </cell>
          <cell r="K177" t="str">
            <v>Valparaíso</v>
          </cell>
          <cell r="L177" t="str">
            <v>(18) 3401 7110</v>
          </cell>
          <cell r="M177" t="str">
            <v>De Terceiros</v>
          </cell>
        </row>
        <row r="178">
          <cell r="F178" t="str">
            <v>CIDADE DOS ARAÇÁS</v>
          </cell>
          <cell r="G178" t="str">
            <v>Praça Nove de Julho</v>
          </cell>
          <cell r="H178">
            <v>285</v>
          </cell>
          <cell r="I178" t="str">
            <v>Centro</v>
          </cell>
          <cell r="J178" t="str">
            <v>16880-001</v>
          </cell>
          <cell r="K178" t="str">
            <v>Araçatuba</v>
          </cell>
          <cell r="L178" t="str">
            <v>(18) 35194250</v>
          </cell>
          <cell r="M178" t="str">
            <v>De Terceiros</v>
          </cell>
        </row>
        <row r="179">
          <cell r="F179" t="str">
            <v>CIDADE PÉROLA</v>
          </cell>
          <cell r="G179" t="str">
            <v>Rua Saudades</v>
          </cell>
          <cell r="H179">
            <v>1552</v>
          </cell>
          <cell r="I179" t="str">
            <v>Centro</v>
          </cell>
          <cell r="J179" t="str">
            <v>16200-008</v>
          </cell>
          <cell r="K179" t="str">
            <v>Birigui</v>
          </cell>
          <cell r="L179" t="str">
            <v>(18) 3649 6000</v>
          </cell>
          <cell r="M179" t="str">
            <v>De Terceiros</v>
          </cell>
        </row>
        <row r="180">
          <cell r="F180" t="str">
            <v xml:space="preserve">DRACENA </v>
          </cell>
          <cell r="G180" t="str">
            <v>Rua Presidente Roosevelt</v>
          </cell>
          <cell r="H180">
            <v>200</v>
          </cell>
          <cell r="I180" t="str">
            <v>Centro</v>
          </cell>
          <cell r="J180" t="str">
            <v>17900-000</v>
          </cell>
          <cell r="K180" t="str">
            <v>Dracena</v>
          </cell>
          <cell r="L180" t="str">
            <v>(18) 3821 8570</v>
          </cell>
          <cell r="M180" t="str">
            <v>De Terceiros</v>
          </cell>
        </row>
        <row r="181">
          <cell r="F181" t="str">
            <v xml:space="preserve">GUARARAPES </v>
          </cell>
          <cell r="G181" t="str">
            <v>Avenida Marechal Floriano</v>
          </cell>
          <cell r="H181">
            <v>675</v>
          </cell>
          <cell r="I181" t="str">
            <v>Centro</v>
          </cell>
          <cell r="J181" t="str">
            <v>16700-000</v>
          </cell>
          <cell r="K181" t="str">
            <v>Guararapes</v>
          </cell>
          <cell r="L181" t="str">
            <v>(18) 3406 9250</v>
          </cell>
          <cell r="M181" t="str">
            <v>De Terceiros</v>
          </cell>
        </row>
        <row r="182">
          <cell r="F182" t="str">
            <v>JUNQUEIRÓPOLIS</v>
          </cell>
          <cell r="G182" t="str">
            <v>Rua São Salvador</v>
          </cell>
          <cell r="H182">
            <v>1000</v>
          </cell>
          <cell r="I182" t="str">
            <v>Centro</v>
          </cell>
          <cell r="J182" t="str">
            <v>17890-000</v>
          </cell>
          <cell r="K182" t="str">
            <v>Junqueirópolis</v>
          </cell>
          <cell r="L182" t="str">
            <v>(18) 3841 9450</v>
          </cell>
          <cell r="M182" t="str">
            <v>De Terceiros</v>
          </cell>
        </row>
        <row r="183">
          <cell r="F183" t="str">
            <v xml:space="preserve">LUCÉLIA </v>
          </cell>
          <cell r="G183" t="str">
            <v>Avenida Internacional</v>
          </cell>
          <cell r="H183">
            <v>1806</v>
          </cell>
          <cell r="I183" t="str">
            <v>Centro</v>
          </cell>
          <cell r="J183" t="str">
            <v>17780-000</v>
          </cell>
          <cell r="K183" t="str">
            <v>Lucélia</v>
          </cell>
          <cell r="L183" t="str">
            <v>(18) 3551 9900</v>
          </cell>
          <cell r="M183" t="str">
            <v>De Terceiros</v>
          </cell>
        </row>
        <row r="184">
          <cell r="F184" t="str">
            <v>MARTINÓPOLIS</v>
          </cell>
          <cell r="G184" t="str">
            <v>Avenida Padre Jorge Summerer</v>
          </cell>
          <cell r="H184">
            <v>134</v>
          </cell>
          <cell r="I184" t="str">
            <v>Centro</v>
          </cell>
          <cell r="J184" t="str">
            <v>19500-000</v>
          </cell>
          <cell r="K184" t="str">
            <v>Martinópolis</v>
          </cell>
          <cell r="L184" t="str">
            <v>(18) 3275 9000</v>
          </cell>
          <cell r="M184" t="str">
            <v>De Terceiros</v>
          </cell>
        </row>
        <row r="185">
          <cell r="F185" t="str">
            <v>OESTE PAULISTA</v>
          </cell>
          <cell r="G185" t="str">
            <v>Avenida Manoel Goulart</v>
          </cell>
          <cell r="H185">
            <v>1120</v>
          </cell>
          <cell r="I185" t="str">
            <v>Vila Ocidental</v>
          </cell>
          <cell r="J185" t="str">
            <v>19015-240</v>
          </cell>
          <cell r="K185" t="str">
            <v>Presidente Prudente</v>
          </cell>
          <cell r="L185" t="str">
            <v>(18) 2104 5700</v>
          </cell>
          <cell r="M185" t="str">
            <v>De Terceiros</v>
          </cell>
        </row>
        <row r="186">
          <cell r="F186" t="str">
            <v xml:space="preserve">OSVALDO CRUZ </v>
          </cell>
          <cell r="G186" t="str">
            <v>Avenida Brasil</v>
          </cell>
          <cell r="H186">
            <v>396</v>
          </cell>
          <cell r="I186" t="str">
            <v>Centro</v>
          </cell>
          <cell r="J186" t="str">
            <v>17700-000</v>
          </cell>
          <cell r="K186" t="str">
            <v>Osvaldo Cruz</v>
          </cell>
          <cell r="L186" t="str">
            <v xml:space="preserve">(18) 3529 9050 </v>
          </cell>
          <cell r="M186" t="str">
            <v>De Terceiros</v>
          </cell>
        </row>
        <row r="187">
          <cell r="F187" t="str">
            <v xml:space="preserve">PALMITAL  </v>
          </cell>
          <cell r="G187" t="str">
            <v>Rua Manoel Leão Rego</v>
          </cell>
          <cell r="H187">
            <v>448</v>
          </cell>
          <cell r="I187" t="str">
            <v>Centro</v>
          </cell>
          <cell r="J187" t="str">
            <v>19970-000</v>
          </cell>
          <cell r="K187" t="str">
            <v>Palmital</v>
          </cell>
          <cell r="L187" t="str">
            <v>(18) 3351 9400</v>
          </cell>
          <cell r="M187" t="str">
            <v>De Terceiros</v>
          </cell>
        </row>
        <row r="188">
          <cell r="F188" t="str">
            <v>PANORAMA</v>
          </cell>
          <cell r="G188" t="str">
            <v>Avenida Rodion Podolsky</v>
          </cell>
          <cell r="H188">
            <v>1835</v>
          </cell>
          <cell r="I188" t="str">
            <v>Centro</v>
          </cell>
          <cell r="J188" t="str">
            <v>17980-000</v>
          </cell>
          <cell r="K188" t="str">
            <v>Panorama</v>
          </cell>
          <cell r="L188" t="str">
            <v>(18) 3871 1727</v>
          </cell>
          <cell r="M188" t="str">
            <v>De Terceiros</v>
          </cell>
        </row>
        <row r="189">
          <cell r="F189" t="str">
            <v xml:space="preserve">PARAGUAÇU PAULISTA </v>
          </cell>
          <cell r="G189" t="str">
            <v>Rua XV de Novembro</v>
          </cell>
          <cell r="H189">
            <v>430</v>
          </cell>
          <cell r="I189" t="str">
            <v>Centro</v>
          </cell>
          <cell r="J189" t="str">
            <v>19700-000</v>
          </cell>
          <cell r="K189" t="str">
            <v>Paraguaçu Paulista</v>
          </cell>
          <cell r="L189" t="str">
            <v>(18) 3361 8550</v>
          </cell>
          <cell r="M189" t="str">
            <v>De Terceiros</v>
          </cell>
        </row>
        <row r="190">
          <cell r="F190" t="str">
            <v>PARQUE DO POVO</v>
          </cell>
          <cell r="G190" t="str">
            <v>Avenida Coronel Marcondes</v>
          </cell>
          <cell r="H190">
            <v>2889</v>
          </cell>
          <cell r="I190" t="str">
            <v>Vila Euclides</v>
          </cell>
          <cell r="J190" t="str">
            <v>19013-050</v>
          </cell>
          <cell r="K190" t="str">
            <v>Presidente Prudente</v>
          </cell>
          <cell r="L190" t="str">
            <v>(18) 2104 3400</v>
          </cell>
          <cell r="M190" t="str">
            <v>De Terceiros</v>
          </cell>
        </row>
        <row r="191">
          <cell r="F191" t="str">
            <v xml:space="preserve">PENÁPOLIS </v>
          </cell>
          <cell r="G191" t="str">
            <v>Avenida Luiz Osório</v>
          </cell>
          <cell r="H191">
            <v>615</v>
          </cell>
          <cell r="I191" t="str">
            <v>Centro</v>
          </cell>
          <cell r="J191" t="str">
            <v>16300-000</v>
          </cell>
          <cell r="K191" t="str">
            <v>Penápolis</v>
          </cell>
          <cell r="L191" t="str">
            <v>(18) 3654 0300</v>
          </cell>
          <cell r="M191" t="str">
            <v>Próprio</v>
          </cell>
        </row>
        <row r="192">
          <cell r="F192" t="str">
            <v>PIRAPOZINHO</v>
          </cell>
          <cell r="G192" t="str">
            <v>Rua Tiradentes</v>
          </cell>
          <cell r="H192">
            <v>660</v>
          </cell>
          <cell r="I192" t="str">
            <v>Centro</v>
          </cell>
          <cell r="J192" t="str">
            <v>19200-000</v>
          </cell>
          <cell r="K192" t="str">
            <v>Pirapozinho</v>
          </cell>
          <cell r="L192" t="str">
            <v>(18) 3269 9299</v>
          </cell>
          <cell r="M192" t="str">
            <v>De Terceiros</v>
          </cell>
        </row>
        <row r="193">
          <cell r="F193" t="str">
            <v>PORTAL DO PARANAPANEMA</v>
          </cell>
          <cell r="G193" t="str">
            <v>Rua Rui Barbosa</v>
          </cell>
          <cell r="H193">
            <v>1506</v>
          </cell>
          <cell r="I193" t="str">
            <v>Centro</v>
          </cell>
          <cell r="J193" t="str">
            <v>19814-000</v>
          </cell>
          <cell r="K193" t="str">
            <v>Assis</v>
          </cell>
          <cell r="L193" t="str">
            <v>(18) 3302 5300</v>
          </cell>
          <cell r="M193" t="str">
            <v>De Terceiros</v>
          </cell>
        </row>
        <row r="194">
          <cell r="F194" t="str">
            <v xml:space="preserve">PRESIDENTE EPITÁCIO </v>
          </cell>
          <cell r="G194" t="str">
            <v>Rua Cuiabá</v>
          </cell>
          <cell r="H194">
            <v>141</v>
          </cell>
          <cell r="I194" t="str">
            <v>Centro</v>
          </cell>
          <cell r="J194" t="str">
            <v>19470-000</v>
          </cell>
          <cell r="K194" t="str">
            <v>Presidente Epitácio</v>
          </cell>
          <cell r="L194" t="str">
            <v>(18) 3281 3237</v>
          </cell>
          <cell r="M194" t="str">
            <v>De Terceiros</v>
          </cell>
        </row>
        <row r="195">
          <cell r="F195" t="str">
            <v>PRESIDENTE PRUDENTE</v>
          </cell>
          <cell r="G195" t="str">
            <v>Avenida Coronel Marcondes</v>
          </cell>
          <cell r="H195">
            <v>1199</v>
          </cell>
          <cell r="I195" t="str">
            <v>Centro</v>
          </cell>
          <cell r="J195" t="str">
            <v>19010-081</v>
          </cell>
          <cell r="K195" t="str">
            <v>Presidente Prudente</v>
          </cell>
          <cell r="L195" t="str">
            <v>(18) 2101 5100</v>
          </cell>
          <cell r="M195" t="str">
            <v>De Terceiros</v>
          </cell>
        </row>
        <row r="196">
          <cell r="F196" t="str">
            <v xml:space="preserve">PRESIDENTE VENSCELAU </v>
          </cell>
          <cell r="G196" t="str">
            <v>Rual Almirante Barroso</v>
          </cell>
          <cell r="H196">
            <v>420</v>
          </cell>
          <cell r="I196" t="str">
            <v>Centro</v>
          </cell>
          <cell r="J196" t="str">
            <v>19400-000</v>
          </cell>
          <cell r="K196" t="str">
            <v>Presidente Venceslau</v>
          </cell>
          <cell r="L196" t="str">
            <v>(18) 3272 9550</v>
          </cell>
          <cell r="M196" t="str">
            <v>De Terceiros</v>
          </cell>
        </row>
        <row r="197">
          <cell r="F197" t="str">
            <v>QUATA</v>
          </cell>
          <cell r="G197" t="str">
            <v>Avenida Rui Barbosa</v>
          </cell>
          <cell r="H197">
            <v>137</v>
          </cell>
          <cell r="I197" t="str">
            <v>Centro</v>
          </cell>
          <cell r="J197" t="str">
            <v>19780-000</v>
          </cell>
          <cell r="K197" t="str">
            <v>Quatá</v>
          </cell>
          <cell r="L197" t="str">
            <v>(18) 3366 9550</v>
          </cell>
          <cell r="M197" t="str">
            <v>De Terceiros</v>
          </cell>
        </row>
        <row r="198">
          <cell r="F198" t="str">
            <v xml:space="preserve">RANCHARIA </v>
          </cell>
          <cell r="G198" t="str">
            <v>Rua Felipe Camarão</v>
          </cell>
          <cell r="H198">
            <v>906</v>
          </cell>
          <cell r="I198" t="str">
            <v>Centro</v>
          </cell>
          <cell r="J198" t="str">
            <v>19600-000</v>
          </cell>
          <cell r="K198" t="str">
            <v>Rancharia</v>
          </cell>
          <cell r="L198" t="str">
            <v>(18) 3265 9800</v>
          </cell>
          <cell r="M198" t="str">
            <v>De Terceiros</v>
          </cell>
        </row>
        <row r="199">
          <cell r="F199" t="str">
            <v>REGENTE FEIJÓ</v>
          </cell>
          <cell r="G199" t="str">
            <v>Rua Martin Francisco</v>
          </cell>
          <cell r="H199">
            <v>185</v>
          </cell>
          <cell r="I199" t="str">
            <v>Centro</v>
          </cell>
          <cell r="J199" t="str">
            <v>19570-000</v>
          </cell>
          <cell r="K199" t="str">
            <v>Regente Feijó</v>
          </cell>
          <cell r="L199" t="str">
            <v>(18) 3279 4820</v>
          </cell>
          <cell r="M199" t="str">
            <v>De Terceiros</v>
          </cell>
        </row>
        <row r="200">
          <cell r="F200" t="str">
            <v>RUA BRASIL</v>
          </cell>
          <cell r="G200" t="str">
            <v>Rua Brasil</v>
          </cell>
          <cell r="H200">
            <v>239</v>
          </cell>
          <cell r="I200" t="str">
            <v>São João</v>
          </cell>
          <cell r="J200" t="str">
            <v>16025-010</v>
          </cell>
          <cell r="K200" t="str">
            <v>Araçatuba</v>
          </cell>
          <cell r="L200" t="str">
            <v>(18) 3117 0100</v>
          </cell>
          <cell r="M200" t="str">
            <v>De Terceiros</v>
          </cell>
        </row>
        <row r="201">
          <cell r="F201" t="str">
            <v>RUA DO FICO</v>
          </cell>
          <cell r="G201" t="str">
            <v>Rua do Fico</v>
          </cell>
          <cell r="H201">
            <v>410</v>
          </cell>
          <cell r="I201" t="str">
            <v>São Joaquim</v>
          </cell>
          <cell r="J201" t="str">
            <v>16050-387</v>
          </cell>
          <cell r="K201" t="str">
            <v>Araçatuba</v>
          </cell>
          <cell r="L201" t="str">
            <v>(18) 3607 0500</v>
          </cell>
          <cell r="M201" t="str">
            <v>De Terceiros</v>
          </cell>
        </row>
        <row r="202">
          <cell r="F202" t="str">
            <v xml:space="preserve">SANTO ANASTÁCIO </v>
          </cell>
          <cell r="G202" t="str">
            <v>Rua Rui Barbosa</v>
          </cell>
          <cell r="H202">
            <v>589</v>
          </cell>
          <cell r="I202" t="str">
            <v>Centro</v>
          </cell>
          <cell r="J202" t="str">
            <v>19360-000</v>
          </cell>
          <cell r="K202" t="str">
            <v>Santo Anastácio</v>
          </cell>
          <cell r="L202" t="str">
            <v>(18) 3263 9750</v>
          </cell>
          <cell r="M202" t="str">
            <v>De Terceiros</v>
          </cell>
        </row>
        <row r="203">
          <cell r="F203" t="str">
            <v>TEODORO SAMPAIO</v>
          </cell>
          <cell r="G203" t="str">
            <v>Avenida Cuiabá</v>
          </cell>
          <cell r="H203">
            <v>1747</v>
          </cell>
          <cell r="I203" t="str">
            <v>Centro</v>
          </cell>
          <cell r="J203" t="str">
            <v>19280-000</v>
          </cell>
          <cell r="K203" t="str">
            <v>Teodoro Sampaio</v>
          </cell>
          <cell r="L203" t="str">
            <v>(18) 3282 9299</v>
          </cell>
          <cell r="M203" t="str">
            <v>De Terceiros</v>
          </cell>
        </row>
        <row r="204">
          <cell r="F204" t="str">
            <v>TUPÃ</v>
          </cell>
          <cell r="G204" t="str">
            <v>Avenida Tamoios</v>
          </cell>
          <cell r="H204">
            <v>1772</v>
          </cell>
          <cell r="I204" t="str">
            <v>Centro</v>
          </cell>
          <cell r="J204" t="str">
            <v>17601-000</v>
          </cell>
          <cell r="K204" t="str">
            <v>Tupã</v>
          </cell>
          <cell r="L204" t="str">
            <v>(14) 3495 5000</v>
          </cell>
          <cell r="M204" t="str">
            <v>De Terceiros</v>
          </cell>
        </row>
        <row r="205">
          <cell r="F205" t="str">
            <v>GIGOV PP</v>
          </cell>
          <cell r="G205" t="str">
            <v>Avenida Salim Farah Maluf</v>
          </cell>
          <cell r="H205">
            <v>163</v>
          </cell>
          <cell r="I205" t="str">
            <v>Centro</v>
          </cell>
          <cell r="J205" t="str">
            <v>19026-240</v>
          </cell>
          <cell r="K205" t="str">
            <v>Presidente Prudente</v>
          </cell>
          <cell r="L205" t="str">
            <v>(18) 3907 9200</v>
          </cell>
          <cell r="M205" t="str">
            <v>De Terceiros</v>
          </cell>
        </row>
        <row r="206">
          <cell r="F206" t="str">
            <v>GIHAB PP</v>
          </cell>
          <cell r="G206" t="str">
            <v>Avenida Salim Farah Maluf</v>
          </cell>
          <cell r="H206">
            <v>163</v>
          </cell>
          <cell r="I206" t="str">
            <v>Centro</v>
          </cell>
          <cell r="J206" t="str">
            <v>19026-240</v>
          </cell>
          <cell r="K206" t="str">
            <v>Presidente Prudente</v>
          </cell>
          <cell r="L206" t="str">
            <v>(18) 3907 9200</v>
          </cell>
          <cell r="M206" t="str">
            <v>De Terceiros</v>
          </cell>
        </row>
        <row r="207">
          <cell r="F207" t="str">
            <v>GIRET PP</v>
          </cell>
          <cell r="G207" t="str">
            <v>Avenida Coronel Marcondes</v>
          </cell>
          <cell r="H207">
            <v>555</v>
          </cell>
          <cell r="I207" t="str">
            <v>Vila Dubus</v>
          </cell>
          <cell r="J207" t="str">
            <v>19020-120</v>
          </cell>
          <cell r="K207" t="str">
            <v>Presidente Prudente</v>
          </cell>
          <cell r="L207" t="str">
            <v>(18) 2104 1250</v>
          </cell>
          <cell r="M207" t="str">
            <v>De Terceiros</v>
          </cell>
        </row>
        <row r="208">
          <cell r="F208" t="str">
            <v>REJUR ARAÇATUBA</v>
          </cell>
          <cell r="G208" t="str">
            <v>Rua Floriano Peixoto</v>
          </cell>
          <cell r="H208">
            <v>120</v>
          </cell>
          <cell r="I208" t="str">
            <v>Centro</v>
          </cell>
          <cell r="J208" t="str">
            <v>16010-220</v>
          </cell>
          <cell r="K208" t="str">
            <v>Araçatuba</v>
          </cell>
          <cell r="L208" t="str">
            <v>(18) 3622 8682</v>
          </cell>
          <cell r="M208" t="str">
            <v>De Terceiros</v>
          </cell>
        </row>
        <row r="209">
          <cell r="F209" t="str">
            <v>REJUR PRESIDENTE PRUDENTE</v>
          </cell>
          <cell r="G209" t="str">
            <v>Avenida Manoel Goulart</v>
          </cell>
          <cell r="H209">
            <v>505</v>
          </cell>
          <cell r="I209" t="str">
            <v>Centro</v>
          </cell>
          <cell r="J209" t="str">
            <v>19010-270</v>
          </cell>
          <cell r="K209" t="str">
            <v>Presidente Prudente</v>
          </cell>
          <cell r="L209" t="str">
            <v>(18) 2104 3640</v>
          </cell>
          <cell r="M209" t="str">
            <v>De Terceiros</v>
          </cell>
        </row>
        <row r="210">
          <cell r="F210" t="str">
            <v>RELOG PP</v>
          </cell>
          <cell r="G210" t="str">
            <v xml:space="preserve">Rua Tenente Nicolau Maffei </v>
          </cell>
          <cell r="H210">
            <v>440</v>
          </cell>
          <cell r="I210" t="str">
            <v>Centro</v>
          </cell>
          <cell r="J210" t="str">
            <v>19010-010</v>
          </cell>
          <cell r="K210" t="str">
            <v>Presidente Prudente</v>
          </cell>
          <cell r="L210" t="str">
            <v>(18) 2101 8100</v>
          </cell>
          <cell r="M210" t="str">
            <v>De Terceiros</v>
          </cell>
        </row>
        <row r="211">
          <cell r="F211" t="str">
            <v xml:space="preserve">SR PRESIDENTE PRUDENTE </v>
          </cell>
          <cell r="G211" t="str">
            <v>Rua Tenente Nicolau Maffei</v>
          </cell>
          <cell r="H211">
            <v>440</v>
          </cell>
          <cell r="I211" t="str">
            <v>Centro</v>
          </cell>
          <cell r="J211" t="str">
            <v>19010-010</v>
          </cell>
          <cell r="K211" t="str">
            <v>Presidente Prudente</v>
          </cell>
          <cell r="L211" t="str">
            <v>(18) 2101 8100</v>
          </cell>
          <cell r="M211" t="str">
            <v>Próprio</v>
          </cell>
        </row>
        <row r="212">
          <cell r="F212" t="str">
            <v>JBS ANDRADINA</v>
          </cell>
          <cell r="G212" t="str">
            <v>Avenida José Batista Sobrinho</v>
          </cell>
          <cell r="H212" t="str">
            <v>s/n</v>
          </cell>
          <cell r="I212" t="str">
            <v>São Francisco</v>
          </cell>
          <cell r="J212" t="str">
            <v>16901-000</v>
          </cell>
          <cell r="K212" t="str">
            <v>Andradina</v>
          </cell>
          <cell r="L212" t="str">
            <v>(18) 3723 6750</v>
          </cell>
          <cell r="M212" t="str">
            <v>De Terceiros</v>
          </cell>
        </row>
        <row r="213">
          <cell r="F213" t="str">
            <v>JBS PRESIDENTE EPITÁCIO</v>
          </cell>
          <cell r="G213" t="str">
            <v>Avenida Domingos F. de Medeiros</v>
          </cell>
          <cell r="H213" t="str">
            <v>s/n</v>
          </cell>
          <cell r="I213" t="str">
            <v>Frigorífico JBS</v>
          </cell>
          <cell r="J213" t="str">
            <v>19470-000</v>
          </cell>
          <cell r="K213" t="str">
            <v>Presidente Epitácio</v>
          </cell>
          <cell r="L213" t="str">
            <v>(18) 3281 8835</v>
          </cell>
          <cell r="M213" t="str">
            <v>De Terceiros</v>
          </cell>
        </row>
        <row r="214">
          <cell r="F214" t="str">
            <v xml:space="preserve">JF ARAÇATUBA </v>
          </cell>
          <cell r="G214" t="str">
            <v>Avenida Joaquim Pompeu de Toledo</v>
          </cell>
          <cell r="H214">
            <v>1534</v>
          </cell>
          <cell r="I214" t="str">
            <v>Jd. Morumbi</v>
          </cell>
          <cell r="J214" t="str">
            <v>16020-050</v>
          </cell>
          <cell r="K214" t="str">
            <v>Araçatuba</v>
          </cell>
          <cell r="L214" t="str">
            <v>(18) 3624 6848</v>
          </cell>
          <cell r="M214" t="str">
            <v>De Terceiros</v>
          </cell>
        </row>
        <row r="215">
          <cell r="F215" t="str">
            <v xml:space="preserve">JF ASSIS </v>
          </cell>
          <cell r="G215" t="str">
            <v>Avenida Rui Barbosa</v>
          </cell>
          <cell r="H215">
            <v>1945</v>
          </cell>
          <cell r="I215" t="str">
            <v>Jd. Paulista</v>
          </cell>
          <cell r="J215" t="str">
            <v>19816-000</v>
          </cell>
          <cell r="K215" t="str">
            <v>Assis</v>
          </cell>
          <cell r="L215" t="str">
            <v>(18) 3324 6936</v>
          </cell>
          <cell r="M215" t="str">
            <v>De Terceiros</v>
          </cell>
        </row>
        <row r="216">
          <cell r="F216" t="str">
            <v>JF PRESIDENTE PRUDENTE</v>
          </cell>
          <cell r="G216" t="str">
            <v>Rua Angelo Rotta</v>
          </cell>
          <cell r="H216">
            <v>110</v>
          </cell>
          <cell r="I216" t="str">
            <v>Jd. Petrópolis</v>
          </cell>
          <cell r="J216" t="str">
            <v>19060-420</v>
          </cell>
          <cell r="K216" t="str">
            <v>Presidente Prudente</v>
          </cell>
          <cell r="L216" t="str">
            <v>(18) 3221 6430</v>
          </cell>
          <cell r="M216" t="str">
            <v>De Terceiros</v>
          </cell>
        </row>
        <row r="217">
          <cell r="F217" t="str">
            <v>JT ANDRADINA</v>
          </cell>
          <cell r="G217" t="str">
            <v>Rua Corumbá</v>
          </cell>
          <cell r="H217">
            <v>901</v>
          </cell>
          <cell r="I217" t="str">
            <v>Estela Maris</v>
          </cell>
          <cell r="J217" t="str">
            <v>16901-180</v>
          </cell>
          <cell r="K217" t="str">
            <v>Andradina</v>
          </cell>
          <cell r="L217" t="str">
            <v>(18) 3723 3282</v>
          </cell>
          <cell r="M217" t="str">
            <v>De Terceiros</v>
          </cell>
        </row>
        <row r="218">
          <cell r="F218" t="str">
            <v>JT ARAÇATUBA</v>
          </cell>
          <cell r="G218" t="str">
            <v>Rua Duque de Caxias</v>
          </cell>
          <cell r="H218">
            <v>2130</v>
          </cell>
          <cell r="I218" t="str">
            <v>Saudade</v>
          </cell>
          <cell r="J218" t="str">
            <v>16020-225</v>
          </cell>
          <cell r="K218" t="str">
            <v>Araçatuba</v>
          </cell>
          <cell r="L218" t="str">
            <v>(18) 3621 3009</v>
          </cell>
          <cell r="M218" t="str">
            <v>De Terceiros</v>
          </cell>
        </row>
        <row r="219">
          <cell r="F219" t="str">
            <v xml:space="preserve">JT ASSIS </v>
          </cell>
          <cell r="G219" t="str">
            <v>Rua Walter Antônio Fontana</v>
          </cell>
          <cell r="H219">
            <v>625</v>
          </cell>
          <cell r="I219" t="str">
            <v>Vila Claudia</v>
          </cell>
          <cell r="J219" t="str">
            <v>19815-340</v>
          </cell>
          <cell r="K219" t="str">
            <v>Assis</v>
          </cell>
          <cell r="L219" t="str">
            <v>(18) 3321 5400</v>
          </cell>
          <cell r="M219" t="str">
            <v>De Terceiros</v>
          </cell>
        </row>
        <row r="220">
          <cell r="F220" t="str">
            <v xml:space="preserve">JT PRESIDENTE PRUDENTE </v>
          </cell>
          <cell r="G220" t="str">
            <v>Avenida 14 de Setembro</v>
          </cell>
          <cell r="H220">
            <v>1080</v>
          </cell>
          <cell r="K220" t="str">
            <v>Presidente Prudente</v>
          </cell>
          <cell r="L220" t="str">
            <v>(18) 2101 8150</v>
          </cell>
          <cell r="M220" t="str">
            <v>Próprio</v>
          </cell>
        </row>
        <row r="221">
          <cell r="F221" t="str">
            <v>BIRIGUI</v>
          </cell>
          <cell r="G221" t="str">
            <v>Rua Barão do Rio Branco</v>
          </cell>
          <cell r="H221">
            <v>760</v>
          </cell>
          <cell r="I221" t="str">
            <v>Centro</v>
          </cell>
          <cell r="J221" t="str">
            <v>16200-056</v>
          </cell>
          <cell r="K221" t="str">
            <v>Birigui</v>
          </cell>
          <cell r="M221" t="str">
            <v>De Terceiros</v>
          </cell>
        </row>
        <row r="222">
          <cell r="F222" t="str">
            <v>MARCILIO DIAS</v>
          </cell>
          <cell r="G222" t="str">
            <v xml:space="preserve">Rua Marcílio Dias </v>
          </cell>
          <cell r="H222">
            <v>1203</v>
          </cell>
          <cell r="I222" t="str">
            <v>Novo Paraíso</v>
          </cell>
          <cell r="J222" t="str">
            <v>16074-185</v>
          </cell>
          <cell r="K222" t="str">
            <v>Araçatuba</v>
          </cell>
          <cell r="M222" t="str">
            <v>De Terceiros</v>
          </cell>
        </row>
        <row r="223">
          <cell r="F223" t="str">
            <v>PRUDENSHOPPING</v>
          </cell>
          <cell r="G223" t="str">
            <v>Avenida Manoel Goulart</v>
          </cell>
          <cell r="H223">
            <v>2400</v>
          </cell>
          <cell r="I223" t="str">
            <v>Vila Santa Helena</v>
          </cell>
          <cell r="J223" t="str">
            <v>19060-000</v>
          </cell>
          <cell r="K223" t="str">
            <v>Presidente Prudente</v>
          </cell>
          <cell r="M223" t="str">
            <v>De Terceiros</v>
          </cell>
        </row>
        <row r="224">
          <cell r="F224" t="str">
            <v>PRESIDENTE PRUDENTE</v>
          </cell>
          <cell r="G224" t="str">
            <v xml:space="preserve">Rua Tenente Nicolau Maffei </v>
          </cell>
          <cell r="H224" t="str">
            <v>440</v>
          </cell>
          <cell r="I224" t="str">
            <v>Centro</v>
          </cell>
          <cell r="J224" t="str">
            <v>19010-010</v>
          </cell>
          <cell r="K224" t="str">
            <v>Presidente Prudente</v>
          </cell>
          <cell r="M224" t="str">
            <v>De Terceiros</v>
          </cell>
        </row>
        <row r="225">
          <cell r="F225" t="str">
            <v>QUIOSQUE AUTO POSTO MANHATTAN</v>
          </cell>
          <cell r="G225" t="str">
            <v>Avenida Brasilia</v>
          </cell>
          <cell r="H225">
            <v>2148</v>
          </cell>
          <cell r="I225" t="str">
            <v>Jardim Nova York</v>
          </cell>
          <cell r="J225" t="str">
            <v>16018-000</v>
          </cell>
          <cell r="K225" t="str">
            <v>Araçatuba</v>
          </cell>
          <cell r="M225" t="str">
            <v>De Terceiros</v>
          </cell>
        </row>
        <row r="226">
          <cell r="F226" t="str">
            <v>QUIOSQUE AEROPORTO PRESIDENTE PRUDENTE</v>
          </cell>
          <cell r="G226" t="str">
            <v>Rodovia Assis Chateaubriand, km 459</v>
          </cell>
          <cell r="H226" t="str">
            <v>s/n</v>
          </cell>
          <cell r="I226" t="str">
            <v>Aeroporto</v>
          </cell>
          <cell r="J226" t="str">
            <v>19053-680</v>
          </cell>
          <cell r="K226" t="str">
            <v>Presidente Prudente</v>
          </cell>
          <cell r="M226" t="str">
            <v>De Terceiros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>
        <row r="5">
          <cell r="D5" t="str">
            <v>ALBERTO ANDALÓ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 UNIDADES"/>
      <sheetName val="3A GERAL"/>
      <sheetName val="3B INCENDIO"/>
      <sheetName val="3C CIVIS"/>
      <sheetName val="3D ENTRADA"/>
      <sheetName val="3E GMG"/>
      <sheetName val="3F NB ESTAB"/>
      <sheetName val="3G ELETRICAS"/>
      <sheetName val="3H BOMBAS"/>
      <sheetName val="3I TRANSP VERTICAL"/>
      <sheetName val="2J HISTÓRICO"/>
    </sheetNames>
    <sheetDataSet>
      <sheetData sheetId="0">
        <row r="90">
          <cell r="E90" t="str">
            <v>BOULEVARD SHOPPING NAÇÕES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>
        <row r="5">
          <cell r="D5" t="str">
            <v>AGUDOS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 UNIDADES"/>
      <sheetName val="F GERAL"/>
      <sheetName val="F CIVIS"/>
      <sheetName val="F INCENDIO"/>
      <sheetName val="F MOTORES"/>
      <sheetName val="F ELETRICAS"/>
      <sheetName val="F ENTRADA"/>
      <sheetName val="F GMG"/>
      <sheetName val="F NB ESTAB"/>
      <sheetName val="F CLIMAT_VENT"/>
      <sheetName val="F TRANSP VERTICAL"/>
      <sheetName val="F PORTAS AUT"/>
      <sheetName val="F HISTÓRICO"/>
    </sheetNames>
    <sheetDataSet>
      <sheetData sheetId="0">
        <row r="4">
          <cell r="F4" t="str">
            <v xml:space="preserve">ANDRADINA </v>
          </cell>
          <cell r="G4" t="str">
            <v>Avenida Barão do Rio Branco</v>
          </cell>
          <cell r="H4">
            <v>1225</v>
          </cell>
          <cell r="I4" t="str">
            <v>Centro</v>
          </cell>
          <cell r="J4" t="str">
            <v>16901-001</v>
          </cell>
          <cell r="K4" t="str">
            <v>Andradina</v>
          </cell>
          <cell r="L4" t="str">
            <v>(18) 3702 6100</v>
          </cell>
          <cell r="M4" t="str">
            <v>ag0280@caixa.gov.br</v>
          </cell>
          <cell r="N4" t="str">
            <v>Próprio</v>
          </cell>
        </row>
        <row r="5">
          <cell r="F5" t="str">
            <v>CASTILHO</v>
          </cell>
          <cell r="G5" t="str">
            <v>Rua Nagib Muhana Zahr</v>
          </cell>
          <cell r="H5">
            <v>553</v>
          </cell>
          <cell r="I5" t="str">
            <v>Centro</v>
          </cell>
          <cell r="J5" t="str">
            <v>16920-000</v>
          </cell>
          <cell r="K5" t="str">
            <v>Castilho</v>
          </cell>
          <cell r="L5" t="str">
            <v>(18) 3741 9200</v>
          </cell>
          <cell r="M5" t="str">
            <v>ag2019sp@caixa.gov.br</v>
          </cell>
          <cell r="N5" t="str">
            <v>De Terceiros</v>
          </cell>
        </row>
        <row r="6">
          <cell r="F6" t="str">
            <v xml:space="preserve">CIDADE DE MIRANDÓPOLIS </v>
          </cell>
          <cell r="G6" t="str">
            <v>Rua Gentil Moreira</v>
          </cell>
          <cell r="H6">
            <v>104</v>
          </cell>
          <cell r="I6" t="str">
            <v>Centro</v>
          </cell>
          <cell r="J6" t="str">
            <v>16800-000</v>
          </cell>
          <cell r="K6" t="str">
            <v>Mirandópolis</v>
          </cell>
          <cell r="L6" t="str">
            <v>(18) 3701 9500</v>
          </cell>
          <cell r="M6" t="str">
            <v>ag1354@caixa.gov.br</v>
          </cell>
          <cell r="N6" t="str">
            <v>De Terceiros</v>
          </cell>
        </row>
        <row r="7">
          <cell r="F7" t="str">
            <v xml:space="preserve">DRACENA </v>
          </cell>
          <cell r="G7" t="str">
            <v>Rua Presidente Roosevelt</v>
          </cell>
          <cell r="H7">
            <v>200</v>
          </cell>
          <cell r="I7" t="str">
            <v>Centro</v>
          </cell>
          <cell r="J7" t="str">
            <v>17900-000</v>
          </cell>
          <cell r="K7" t="str">
            <v>Dracena</v>
          </cell>
          <cell r="L7" t="str">
            <v>(18) 3821 8570</v>
          </cell>
          <cell r="M7" t="str">
            <v>ag0302@caixa.gov.br</v>
          </cell>
          <cell r="N7" t="str">
            <v>De Terceiros</v>
          </cell>
        </row>
        <row r="8">
          <cell r="F8" t="str">
            <v>JUNQUEIRÓPOLIS</v>
          </cell>
          <cell r="G8" t="str">
            <v>Rua São Salvador</v>
          </cell>
          <cell r="H8">
            <v>1000</v>
          </cell>
          <cell r="I8" t="str">
            <v>Centro</v>
          </cell>
          <cell r="J8" t="str">
            <v>17890-000</v>
          </cell>
          <cell r="K8" t="str">
            <v>Junqueirópolis</v>
          </cell>
          <cell r="L8" t="str">
            <v>(18) 3841 9450</v>
          </cell>
          <cell r="M8" t="str">
            <v>ag4349@caixa.gov.br</v>
          </cell>
          <cell r="N8" t="str">
            <v>De Terceiros</v>
          </cell>
        </row>
        <row r="9">
          <cell r="F9" t="str">
            <v>PANORAMA</v>
          </cell>
          <cell r="G9" t="str">
            <v>Avenida Rodion Podolsky</v>
          </cell>
          <cell r="H9">
            <v>1835</v>
          </cell>
          <cell r="I9" t="str">
            <v>Centro</v>
          </cell>
          <cell r="J9" t="str">
            <v>17980-000</v>
          </cell>
          <cell r="K9" t="str">
            <v>Panorama</v>
          </cell>
          <cell r="L9" t="str">
            <v>(18) 3871 1727</v>
          </cell>
          <cell r="M9" t="str">
            <v>ag1780@caixa.gov.br</v>
          </cell>
          <cell r="N9" t="str">
            <v>De Terceiros</v>
          </cell>
        </row>
        <row r="10">
          <cell r="F10" t="str">
            <v>JT ANDRADINA</v>
          </cell>
          <cell r="G10" t="str">
            <v>Rua Corumbá</v>
          </cell>
          <cell r="H10">
            <v>901</v>
          </cell>
          <cell r="I10" t="str">
            <v>Estela Maris</v>
          </cell>
          <cell r="J10" t="str">
            <v>16901-180</v>
          </cell>
          <cell r="K10" t="str">
            <v>Andradina</v>
          </cell>
          <cell r="L10" t="str">
            <v>(18) 3723 3282</v>
          </cell>
          <cell r="M10" t="str">
            <v>ag0280@caixa.gov.br</v>
          </cell>
          <cell r="N10" t="str">
            <v>De Terceiros</v>
          </cell>
        </row>
        <row r="11">
          <cell r="F11" t="str">
            <v xml:space="preserve">ARAÇATUBA </v>
          </cell>
          <cell r="G11" t="str">
            <v>Praça Rui Barbosa</v>
          </cell>
          <cell r="H11">
            <v>300</v>
          </cell>
          <cell r="I11" t="str">
            <v>Centro</v>
          </cell>
          <cell r="J11" t="str">
            <v>16010-010</v>
          </cell>
          <cell r="K11" t="str">
            <v>Araçatuba</v>
          </cell>
          <cell r="L11" t="str">
            <v>(18) 2102 7600</v>
          </cell>
          <cell r="M11" t="str">
            <v>AG0281@CAIXA.GOV.BR</v>
          </cell>
          <cell r="N11" t="str">
            <v>Próprio</v>
          </cell>
        </row>
        <row r="12">
          <cell r="F12" t="str">
            <v>CIDADE DE VALPARAÍSO</v>
          </cell>
          <cell r="G12" t="str">
            <v>Rua XV de Novembro</v>
          </cell>
          <cell r="H12">
            <v>150</v>
          </cell>
          <cell r="I12" t="str">
            <v>Centro</v>
          </cell>
          <cell r="J12" t="str">
            <v>16880-000</v>
          </cell>
          <cell r="K12" t="str">
            <v>Valparaíso</v>
          </cell>
          <cell r="L12" t="str">
            <v>(18) 3401 7110</v>
          </cell>
          <cell r="M12" t="str">
            <v>ag4231@caixa.gov.br</v>
          </cell>
          <cell r="N12" t="str">
            <v>De Terceiros</v>
          </cell>
        </row>
        <row r="13">
          <cell r="F13" t="str">
            <v>CIDADE DOS ARAÇÁS</v>
          </cell>
          <cell r="G13" t="str">
            <v>Praça Nove de Julho</v>
          </cell>
          <cell r="H13">
            <v>285</v>
          </cell>
          <cell r="I13" t="str">
            <v>Centro</v>
          </cell>
          <cell r="J13" t="str">
            <v>16880-001</v>
          </cell>
          <cell r="K13" t="str">
            <v>Araçatuba</v>
          </cell>
          <cell r="L13" t="str">
            <v>(18) 35194250</v>
          </cell>
          <cell r="M13" t="str">
            <v>AG3302@CAIXA.GOV.BR</v>
          </cell>
          <cell r="N13" t="str">
            <v>De Terceiros</v>
          </cell>
        </row>
        <row r="14">
          <cell r="F14" t="str">
            <v xml:space="preserve">GUARARAPES </v>
          </cell>
          <cell r="G14" t="str">
            <v>Avenida Marechal Floriano</v>
          </cell>
          <cell r="H14">
            <v>675</v>
          </cell>
          <cell r="I14" t="str">
            <v>Centro</v>
          </cell>
          <cell r="J14" t="str">
            <v>16700-000</v>
          </cell>
          <cell r="K14" t="str">
            <v>Guararapes</v>
          </cell>
          <cell r="L14" t="str">
            <v>(18) 3406 9250</v>
          </cell>
          <cell r="M14" t="str">
            <v>ag1210@caixa.gov.br</v>
          </cell>
          <cell r="N14" t="str">
            <v>De Terceiros</v>
          </cell>
        </row>
        <row r="15">
          <cell r="F15" t="str">
            <v>RUA BRASIL</v>
          </cell>
          <cell r="G15" t="str">
            <v>Rua Brasil</v>
          </cell>
          <cell r="H15">
            <v>239</v>
          </cell>
          <cell r="I15" t="str">
            <v>São João</v>
          </cell>
          <cell r="J15" t="str">
            <v>16025-010</v>
          </cell>
          <cell r="K15" t="str">
            <v>Araçatuba</v>
          </cell>
          <cell r="L15" t="str">
            <v>(18) 3117 0100</v>
          </cell>
          <cell r="M15" t="str">
            <v>ag4122@caixa.gov.br</v>
          </cell>
          <cell r="N15" t="str">
            <v>De Terceiros</v>
          </cell>
        </row>
        <row r="16">
          <cell r="F16" t="str">
            <v>RUA DO FICO</v>
          </cell>
          <cell r="G16" t="str">
            <v>Rua do Fico</v>
          </cell>
          <cell r="H16">
            <v>410</v>
          </cell>
          <cell r="I16" t="str">
            <v>São Joaquim</v>
          </cell>
          <cell r="J16" t="str">
            <v>16050-387</v>
          </cell>
          <cell r="K16" t="str">
            <v>Araçatuba</v>
          </cell>
          <cell r="L16" t="str">
            <v>(18) 3607 0500</v>
          </cell>
          <cell r="M16" t="str">
            <v>ag3504@caixa.gov.br</v>
          </cell>
          <cell r="N16" t="str">
            <v>De Terceiros</v>
          </cell>
        </row>
        <row r="17">
          <cell r="F17" t="str">
            <v xml:space="preserve">JF ARAÇATUBA </v>
          </cell>
          <cell r="G17" t="str">
            <v>Avenida Joaquim Pompeu de Toledo</v>
          </cell>
          <cell r="H17">
            <v>1534</v>
          </cell>
          <cell r="I17" t="str">
            <v>Jd. Morumbi</v>
          </cell>
          <cell r="J17" t="str">
            <v>16020-050</v>
          </cell>
          <cell r="K17" t="str">
            <v>Araçatuba</v>
          </cell>
          <cell r="L17" t="str">
            <v>(18) 3624 6848</v>
          </cell>
          <cell r="M17" t="str">
            <v>ag3971@caixa.gov.br</v>
          </cell>
          <cell r="N17" t="str">
            <v>De Terceiros</v>
          </cell>
        </row>
        <row r="18">
          <cell r="F18" t="str">
            <v>JT ARAÇATUBA</v>
          </cell>
          <cell r="G18" t="str">
            <v>Rua Duque de Caxias</v>
          </cell>
          <cell r="H18">
            <v>2130</v>
          </cell>
          <cell r="I18" t="str">
            <v>Saudade</v>
          </cell>
          <cell r="J18" t="str">
            <v>16020-225</v>
          </cell>
          <cell r="K18" t="str">
            <v>Araçatuba</v>
          </cell>
          <cell r="L18" t="str">
            <v>(18) 3621 3009</v>
          </cell>
          <cell r="M18" t="str">
            <v>AG2397@CAIXA.GOV.BR</v>
          </cell>
          <cell r="N18" t="str">
            <v>De Terceiros</v>
          </cell>
        </row>
        <row r="19">
          <cell r="F19" t="str">
            <v>PA AGRO ARAÇATUBA</v>
          </cell>
          <cell r="G19" t="str">
            <v>Avenida Brasília</v>
          </cell>
          <cell r="H19">
            <v>1867</v>
          </cell>
          <cell r="I19" t="str">
            <v>Jardim Nova Yorque</v>
          </cell>
          <cell r="J19" t="str">
            <v>16018-000</v>
          </cell>
          <cell r="K19" t="str">
            <v>Araçatuba</v>
          </cell>
          <cell r="L19" t="e">
            <v>#N/A</v>
          </cell>
          <cell r="M19" t="str">
            <v>B4485SP@CAIXA.GOV.BR</v>
          </cell>
          <cell r="N19" t="str">
            <v>De Terceiros</v>
          </cell>
        </row>
        <row r="20">
          <cell r="F20" t="str">
            <v xml:space="preserve">ASSIS </v>
          </cell>
          <cell r="G20" t="str">
            <v>Rua 9 de Julho</v>
          </cell>
          <cell r="H20">
            <v>575</v>
          </cell>
          <cell r="I20" t="str">
            <v>Centro</v>
          </cell>
          <cell r="J20" t="str">
            <v>19800-020</v>
          </cell>
          <cell r="K20" t="str">
            <v>Assis</v>
          </cell>
          <cell r="L20" t="str">
            <v>(18) 3421 1400</v>
          </cell>
          <cell r="M20" t="str">
            <v>ag0284@caixa.gov.br</v>
          </cell>
          <cell r="N20" t="str">
            <v>Próprio</v>
          </cell>
        </row>
        <row r="21">
          <cell r="F21" t="str">
            <v xml:space="preserve">CANDIDO MOTA </v>
          </cell>
          <cell r="G21" t="str">
            <v>Rua Cel. Valencio Carneiro</v>
          </cell>
          <cell r="H21">
            <v>158</v>
          </cell>
          <cell r="I21" t="str">
            <v>Centro</v>
          </cell>
          <cell r="J21" t="str">
            <v>19880-000</v>
          </cell>
          <cell r="K21" t="str">
            <v>Cândido Mota</v>
          </cell>
          <cell r="L21" t="str">
            <v>(18) 3341 9600</v>
          </cell>
          <cell r="M21" t="str">
            <v>ag1190@caixa.gov.br</v>
          </cell>
          <cell r="N21" t="str">
            <v>De Terceiros</v>
          </cell>
        </row>
        <row r="22">
          <cell r="F22" t="str">
            <v xml:space="preserve">PALMITAL  </v>
          </cell>
          <cell r="G22" t="str">
            <v>Rua Manoel Leão Rego</v>
          </cell>
          <cell r="H22">
            <v>448</v>
          </cell>
          <cell r="I22" t="str">
            <v>Centro</v>
          </cell>
          <cell r="J22" t="str">
            <v>19970-000</v>
          </cell>
          <cell r="K22" t="str">
            <v>Palmital</v>
          </cell>
          <cell r="L22" t="str">
            <v>(18) 3351 9400</v>
          </cell>
          <cell r="M22" t="str">
            <v>ag1197@caixa.gov.br</v>
          </cell>
          <cell r="N22" t="str">
            <v>De Terceiros</v>
          </cell>
        </row>
        <row r="23">
          <cell r="F23" t="str">
            <v xml:space="preserve">PARAGUAÇU PAULISTA </v>
          </cell>
          <cell r="G23" t="str">
            <v>Rua XV de Novembro</v>
          </cell>
          <cell r="H23">
            <v>430</v>
          </cell>
          <cell r="I23" t="str">
            <v>Centro</v>
          </cell>
          <cell r="J23" t="str">
            <v>19700-000</v>
          </cell>
          <cell r="K23" t="str">
            <v>Paraguaçu Paulista</v>
          </cell>
          <cell r="L23" t="str">
            <v>(18) 3361 8550</v>
          </cell>
          <cell r="M23" t="str">
            <v>AG0901@CAIXA.GOV.BR</v>
          </cell>
          <cell r="N23" t="str">
            <v>De Terceiros</v>
          </cell>
        </row>
        <row r="24">
          <cell r="F24" t="str">
            <v>PORTAL DO PARANAPANEMA</v>
          </cell>
          <cell r="G24" t="str">
            <v>Rua Rui Barbosa</v>
          </cell>
          <cell r="H24">
            <v>1506</v>
          </cell>
          <cell r="I24" t="str">
            <v>Centro</v>
          </cell>
          <cell r="J24" t="str">
            <v>19814-000</v>
          </cell>
          <cell r="K24" t="str">
            <v>Assis</v>
          </cell>
          <cell r="L24" t="str">
            <v>(18) 3302 5300</v>
          </cell>
          <cell r="M24" t="str">
            <v>ag4234@caixa.gov.br</v>
          </cell>
          <cell r="N24" t="str">
            <v>De Terceiros</v>
          </cell>
        </row>
        <row r="25">
          <cell r="F25" t="str">
            <v>QUATA</v>
          </cell>
          <cell r="G25" t="str">
            <v>Avenida Rui Barbosa</v>
          </cell>
          <cell r="H25">
            <v>137</v>
          </cell>
          <cell r="I25" t="str">
            <v>Centro</v>
          </cell>
          <cell r="J25" t="str">
            <v>19780-000</v>
          </cell>
          <cell r="K25" t="str">
            <v>Quatá</v>
          </cell>
          <cell r="L25" t="str">
            <v>(18) 3366 9550</v>
          </cell>
          <cell r="M25" t="str">
            <v>ag0802@caixa.gov.br</v>
          </cell>
          <cell r="N25" t="str">
            <v>De Terceiros</v>
          </cell>
        </row>
        <row r="26">
          <cell r="F26" t="str">
            <v xml:space="preserve">RANCHARIA </v>
          </cell>
          <cell r="G26" t="str">
            <v>Rua Felipe Camarão</v>
          </cell>
          <cell r="H26">
            <v>906</v>
          </cell>
          <cell r="I26" t="str">
            <v>Centro</v>
          </cell>
          <cell r="J26" t="str">
            <v>19600-000</v>
          </cell>
          <cell r="K26" t="str">
            <v>Rancharia</v>
          </cell>
          <cell r="L26" t="str">
            <v>(18) 3265 9800</v>
          </cell>
          <cell r="M26" t="str">
            <v>ag0339@caixa.gov.br</v>
          </cell>
          <cell r="N26" t="str">
            <v>De Terceiros</v>
          </cell>
        </row>
        <row r="27">
          <cell r="F27" t="str">
            <v xml:space="preserve">JF ASSIS </v>
          </cell>
          <cell r="G27" t="str">
            <v>Avenida Rui Barbosa</v>
          </cell>
          <cell r="H27">
            <v>1945</v>
          </cell>
          <cell r="I27" t="str">
            <v>Jd. Paulista</v>
          </cell>
          <cell r="J27" t="str">
            <v>19816-000</v>
          </cell>
          <cell r="K27" t="str">
            <v>Assis</v>
          </cell>
          <cell r="L27" t="str">
            <v>(18) 3324 6936</v>
          </cell>
          <cell r="M27"/>
          <cell r="N27" t="str">
            <v>De Terceiros</v>
          </cell>
        </row>
        <row r="28">
          <cell r="F28" t="str">
            <v xml:space="preserve">JT ASSIS </v>
          </cell>
          <cell r="G28" t="str">
            <v>Rua Walter Antônio Fontana</v>
          </cell>
          <cell r="H28">
            <v>625</v>
          </cell>
          <cell r="I28" t="str">
            <v>Vila Claudia</v>
          </cell>
          <cell r="J28" t="str">
            <v>19815-340</v>
          </cell>
          <cell r="K28" t="str">
            <v>Assis</v>
          </cell>
          <cell r="L28" t="str">
            <v>(18) 3321 5400</v>
          </cell>
          <cell r="M28" t="str">
            <v>ag2790@caixa.gov.br</v>
          </cell>
          <cell r="N28" t="str">
            <v>De Terceiros</v>
          </cell>
        </row>
        <row r="29">
          <cell r="F29" t="str">
            <v>AGUDOS</v>
          </cell>
          <cell r="G29" t="str">
            <v>Rua Treze de Maio</v>
          </cell>
          <cell r="H29">
            <v>320</v>
          </cell>
          <cell r="I29" t="str">
            <v>Centro</v>
          </cell>
          <cell r="J29" t="str">
            <v>17120-000</v>
          </cell>
          <cell r="K29" t="str">
            <v>Agudos</v>
          </cell>
          <cell r="L29" t="str">
            <v>(14) 3261 8000</v>
          </cell>
          <cell r="M29" t="str">
            <v>AG1153@CAIXA.GOV.BR</v>
          </cell>
          <cell r="N29" t="str">
            <v>De Terceiros</v>
          </cell>
        </row>
        <row r="30">
          <cell r="F30" t="str">
            <v>ALTOS DA CIDADE</v>
          </cell>
          <cell r="G30" t="str">
            <v>Rua Rio Branco</v>
          </cell>
          <cell r="H30" t="str">
            <v>24-75</v>
          </cell>
          <cell r="I30" t="str">
            <v>Jardim Estoril</v>
          </cell>
          <cell r="J30" t="str">
            <v>17016-190</v>
          </cell>
          <cell r="K30" t="str">
            <v>Bauru</v>
          </cell>
          <cell r="L30" t="str">
            <v>(14) 2107 3250</v>
          </cell>
          <cell r="M30" t="str">
            <v>ag2141@caixa.gov.br</v>
          </cell>
          <cell r="N30" t="str">
            <v>De Terceiros</v>
          </cell>
        </row>
        <row r="31">
          <cell r="F31" t="str">
            <v>AV. DUQUE</v>
          </cell>
          <cell r="G31" t="str">
            <v>Avenida Duque de Caxias</v>
          </cell>
          <cell r="H31" t="str">
            <v>18-75</v>
          </cell>
          <cell r="I31" t="str">
            <v>Vila Cardia</v>
          </cell>
          <cell r="J31" t="str">
            <v>17011-066</v>
          </cell>
          <cell r="K31" t="str">
            <v>Bauru</v>
          </cell>
          <cell r="L31" t="str">
            <v>(14) 2106 6900</v>
          </cell>
          <cell r="M31" t="str">
            <v>AG2889@CAIXA.GOV.BR</v>
          </cell>
          <cell r="N31" t="str">
            <v>De Terceiros</v>
          </cell>
        </row>
        <row r="32">
          <cell r="F32" t="str">
            <v>BAURU</v>
          </cell>
          <cell r="G32" t="str">
            <v>Rua Gustavo Maciel</v>
          </cell>
          <cell r="H32" t="str">
            <v>7-33</v>
          </cell>
          <cell r="I32" t="str">
            <v>Centro</v>
          </cell>
          <cell r="J32" t="str">
            <v>17010-180</v>
          </cell>
          <cell r="K32" t="str">
            <v>Bauru</v>
          </cell>
          <cell r="L32" t="str">
            <v>(14) 2106 9700</v>
          </cell>
          <cell r="M32" t="str">
            <v>ag0290@caixa.gov.br</v>
          </cell>
          <cell r="N32" t="str">
            <v>De Terceiros</v>
          </cell>
        </row>
        <row r="33">
          <cell r="F33" t="str">
            <v>CENTENÁRIO</v>
          </cell>
          <cell r="G33" t="str">
            <v>Rua Presidente Kennedy</v>
          </cell>
          <cell r="H33" t="str">
            <v>1-35</v>
          </cell>
          <cell r="I33" t="str">
            <v>Centro</v>
          </cell>
          <cell r="J33" t="str">
            <v>17010-031</v>
          </cell>
          <cell r="K33" t="str">
            <v>Bauru</v>
          </cell>
          <cell r="L33" t="str">
            <v>(14) 3233 3050</v>
          </cell>
          <cell r="M33" t="str">
            <v>ag1996@caixa.gov.br</v>
          </cell>
          <cell r="N33" t="str">
            <v>De Terceiros</v>
          </cell>
        </row>
        <row r="34">
          <cell r="F34" t="str">
            <v>GETÚLIO VARGAS</v>
          </cell>
          <cell r="G34" t="str">
            <v>Avenida Getúlio Vargas</v>
          </cell>
          <cell r="H34" t="str">
            <v>20-105</v>
          </cell>
          <cell r="I34" t="str">
            <v>Parque Jardim Europa</v>
          </cell>
          <cell r="J34" t="str">
            <v>17018-711</v>
          </cell>
          <cell r="K34" t="str">
            <v>Bauru</v>
          </cell>
          <cell r="L34" t="str">
            <v>(14) 3214 5750</v>
          </cell>
          <cell r="M34" t="str">
            <v>AG4184@CAIXA.GOV.BR</v>
          </cell>
          <cell r="N34" t="str">
            <v>De Terceiros</v>
          </cell>
        </row>
        <row r="35">
          <cell r="F35" t="str">
            <v>JARDIM REDENTOR</v>
          </cell>
          <cell r="G35" t="str">
            <v>Avenida Cruzeiro do Sul</v>
          </cell>
          <cell r="H35" t="str">
            <v>30-30</v>
          </cell>
          <cell r="I35" t="str">
            <v>Jardim Redentor</v>
          </cell>
          <cell r="J35" t="str">
            <v>17032-000</v>
          </cell>
          <cell r="K35" t="str">
            <v>Bauru</v>
          </cell>
          <cell r="L35" t="str">
            <v>(14) 3103 0500</v>
          </cell>
          <cell r="M35" t="str">
            <v>ag4210sp@caixa.gov.br</v>
          </cell>
          <cell r="N35" t="str">
            <v>De Terceiros</v>
          </cell>
        </row>
        <row r="36">
          <cell r="F36" t="str">
            <v>NAÇÕES UNIDAS</v>
          </cell>
          <cell r="G36" t="str">
            <v>Avenida Nações Unidas</v>
          </cell>
          <cell r="H36" t="str">
            <v>27-72</v>
          </cell>
          <cell r="I36" t="str">
            <v>Vila Nova Cidade Universitária</v>
          </cell>
          <cell r="J36" t="str">
            <v>17012-202</v>
          </cell>
          <cell r="K36" t="str">
            <v>Bauru</v>
          </cell>
          <cell r="L36" t="str">
            <v>(14) 2109 9800</v>
          </cell>
          <cell r="M36" t="str">
            <v>ag4078@caixa.gov.br</v>
          </cell>
          <cell r="N36" t="str">
            <v>De Terceiros</v>
          </cell>
        </row>
        <row r="37">
          <cell r="F37" t="str">
            <v>PIRAJUÍ</v>
          </cell>
          <cell r="G37" t="str">
            <v>Rua Sete de Setembro</v>
          </cell>
          <cell r="H37" t="str">
            <v>477</v>
          </cell>
          <cell r="I37" t="str">
            <v>Centro</v>
          </cell>
          <cell r="J37" t="str">
            <v>16600-000</v>
          </cell>
          <cell r="K37" t="str">
            <v>Pirajuí</v>
          </cell>
          <cell r="L37" t="str">
            <v>(14) 3584 4902</v>
          </cell>
          <cell r="M37" t="str">
            <v>AG3477@CAIXA.GOV.BR</v>
          </cell>
          <cell r="N37" t="str">
            <v>De Terceiros</v>
          </cell>
        </row>
        <row r="38">
          <cell r="F38" t="str">
            <v>VILA FALCÃO</v>
          </cell>
          <cell r="G38" t="str">
            <v>Rua Olegário Machado</v>
          </cell>
          <cell r="H38" t="str">
            <v>4-19</v>
          </cell>
          <cell r="I38" t="str">
            <v>Vila Souto</v>
          </cell>
          <cell r="J38" t="str">
            <v>17050-280</v>
          </cell>
          <cell r="K38" t="str">
            <v>Bauru</v>
          </cell>
          <cell r="L38" t="str">
            <v>(14) 3223 2500</v>
          </cell>
          <cell r="M38" t="str">
            <v>ag3507sp@caixa.gov.br</v>
          </cell>
          <cell r="N38" t="str">
            <v>De Terceiros</v>
          </cell>
        </row>
        <row r="39">
          <cell r="F39" t="str">
            <v>VISTA ALEGRE</v>
          </cell>
          <cell r="G39" t="str">
            <v>Avenida Moussa Nakhl Tobias</v>
          </cell>
          <cell r="H39" t="str">
            <v>3-30</v>
          </cell>
          <cell r="I39" t="str">
            <v>Parque Vista Alegre</v>
          </cell>
          <cell r="J39" t="str">
            <v>17021-005</v>
          </cell>
          <cell r="K39" t="str">
            <v>Bauru</v>
          </cell>
          <cell r="L39" t="str">
            <v>(14) 3109 2600</v>
          </cell>
          <cell r="M39" t="str">
            <v>ag4207@caixa.gov.br</v>
          </cell>
          <cell r="N39" t="str">
            <v>De Terceiros</v>
          </cell>
        </row>
        <row r="40">
          <cell r="F40" t="str">
            <v>JF BAURU</v>
          </cell>
          <cell r="G40" t="str">
            <v>Avenida Getulio Vargas</v>
          </cell>
          <cell r="H40" t="str">
            <v>21-05</v>
          </cell>
          <cell r="I40" t="str">
            <v>Parque Jardim Europa</v>
          </cell>
          <cell r="J40" t="str">
            <v>17017-383</v>
          </cell>
          <cell r="K40" t="str">
            <v>Bauru</v>
          </cell>
          <cell r="L40" t="str">
            <v>(14) 2107 9150</v>
          </cell>
          <cell r="M40" t="str">
            <v>ag3965@caixa.gov.br</v>
          </cell>
          <cell r="N40" t="str">
            <v>De Terceiros</v>
          </cell>
        </row>
        <row r="41">
          <cell r="F41" t="str">
            <v>DUARTINA</v>
          </cell>
          <cell r="G41" t="str">
            <v>Avenida São Paulo</v>
          </cell>
          <cell r="H41">
            <v>252</v>
          </cell>
          <cell r="I41" t="str">
            <v>Centro</v>
          </cell>
          <cell r="J41"/>
          <cell r="K41" t="str">
            <v>Duartina</v>
          </cell>
          <cell r="L41" t="e">
            <v>#N/A</v>
          </cell>
          <cell r="M41" t="str">
            <v>ag3507sp@caixa.gov.br</v>
          </cell>
          <cell r="N41" t="str">
            <v>De Terceiros</v>
          </cell>
        </row>
        <row r="42">
          <cell r="F42" t="str">
            <v>BOULEVARD SHOPPING NAÇÕES</v>
          </cell>
          <cell r="G42" t="str">
            <v>Rua Marcondes Salgado</v>
          </cell>
          <cell r="H42" t="str">
            <v>11-39</v>
          </cell>
          <cell r="I42" t="str">
            <v>Vila Antartica</v>
          </cell>
          <cell r="J42" t="str">
            <v>17010-040</v>
          </cell>
          <cell r="K42" t="str">
            <v>Bauru</v>
          </cell>
          <cell r="L42"/>
          <cell r="M42" t="str">
            <v>ag1996@caixa.gov.br</v>
          </cell>
          <cell r="N42" t="str">
            <v>De Terceiros</v>
          </cell>
        </row>
        <row r="43">
          <cell r="F43" t="str">
            <v>AGRO BAURU</v>
          </cell>
          <cell r="G43" t="str">
            <v xml:space="preserve">Avenida Getulio Vargas </v>
          </cell>
          <cell r="H43" t="str">
            <v>21-51</v>
          </cell>
          <cell r="I43" t="str">
            <v>Parque Jardim Europa</v>
          </cell>
          <cell r="J43" t="str">
            <v>17017-383</v>
          </cell>
          <cell r="K43" t="str">
            <v>Bauru</v>
          </cell>
          <cell r="L43"/>
          <cell r="M43" t="str">
            <v>B7483SP@CAIXA.GOV.BR</v>
          </cell>
          <cell r="N43" t="str">
            <v>De Terceiros</v>
          </cell>
        </row>
        <row r="44">
          <cell r="F44" t="str">
            <v>PROMISSÃO</v>
          </cell>
          <cell r="G44" t="str">
            <v>Avenida Rio Grande</v>
          </cell>
          <cell r="H44" t="str">
            <v>378</v>
          </cell>
          <cell r="I44" t="str">
            <v>Centro</v>
          </cell>
          <cell r="J44" t="str">
            <v>16370-000</v>
          </cell>
          <cell r="K44" t="str">
            <v>Promissão</v>
          </cell>
          <cell r="L44" t="str">
            <v>(14) 3541 5633</v>
          </cell>
          <cell r="M44" t="str">
            <v xml:space="preserve"> AG2785@CAIXA.GOV.BR</v>
          </cell>
          <cell r="N44" t="e">
            <v>#N/A</v>
          </cell>
        </row>
        <row r="45">
          <cell r="F45" t="str">
            <v xml:space="preserve">ADAMANTINA </v>
          </cell>
          <cell r="G45" t="str">
            <v>Rua Deputado Sales Filho</v>
          </cell>
          <cell r="H45">
            <v>280</v>
          </cell>
          <cell r="I45" t="str">
            <v>Centro</v>
          </cell>
          <cell r="J45" t="str">
            <v>17800-000</v>
          </cell>
          <cell r="K45" t="str">
            <v>Adamantina</v>
          </cell>
          <cell r="L45" t="str">
            <v xml:space="preserve">(18) 3502 2400 </v>
          </cell>
          <cell r="M45" t="str">
            <v>ag0276@caixa.gov.br</v>
          </cell>
          <cell r="N45" t="str">
            <v>Próprio</v>
          </cell>
        </row>
        <row r="46">
          <cell r="F46" t="str">
            <v xml:space="preserve">BASTOS </v>
          </cell>
          <cell r="G46" t="str">
            <v>Rua Osvaldo Cruz</v>
          </cell>
          <cell r="H46">
            <v>478</v>
          </cell>
          <cell r="I46" t="str">
            <v>Centro</v>
          </cell>
          <cell r="J46" t="str">
            <v>17690-000</v>
          </cell>
          <cell r="K46" t="str">
            <v>Bastos</v>
          </cell>
          <cell r="L46" t="str">
            <v>(14) 3478 9000</v>
          </cell>
          <cell r="M46" t="str">
            <v>ag1188@caixa.gov.br</v>
          </cell>
          <cell r="N46" t="str">
            <v>De Terceiros</v>
          </cell>
        </row>
        <row r="47">
          <cell r="F47" t="str">
            <v>BIRIGUI</v>
          </cell>
          <cell r="G47" t="str">
            <v>Rua Siqueira Campos</v>
          </cell>
          <cell r="H47">
            <v>570</v>
          </cell>
          <cell r="I47" t="str">
            <v>Centro</v>
          </cell>
          <cell r="J47" t="str">
            <v>16200-056</v>
          </cell>
          <cell r="K47" t="str">
            <v>Birigui</v>
          </cell>
          <cell r="L47" t="str">
            <v>(18) 3211 1950</v>
          </cell>
          <cell r="M47" t="str">
            <v>ag0574@caixa.gov.br</v>
          </cell>
          <cell r="N47" t="str">
            <v>De Terceiros</v>
          </cell>
        </row>
        <row r="48">
          <cell r="F48" t="str">
            <v>BURITAMA</v>
          </cell>
          <cell r="G48" t="str">
            <v>Praça Ana Rita Mendes</v>
          </cell>
          <cell r="H48">
            <v>56</v>
          </cell>
          <cell r="I48" t="str">
            <v>Centro</v>
          </cell>
          <cell r="J48" t="str">
            <v>15290-000</v>
          </cell>
          <cell r="K48" t="str">
            <v>Buritama</v>
          </cell>
          <cell r="L48" t="str">
            <v>(18) 3691 9450</v>
          </cell>
          <cell r="M48" t="str">
            <v>ag4243@caixa.gov.br</v>
          </cell>
          <cell r="N48" t="str">
            <v>De Terceiros</v>
          </cell>
        </row>
        <row r="49">
          <cell r="F49" t="str">
            <v>CIDADE PÉROLA</v>
          </cell>
          <cell r="G49" t="str">
            <v>Rua Saudades</v>
          </cell>
          <cell r="H49">
            <v>1552</v>
          </cell>
          <cell r="I49" t="str">
            <v>Centro</v>
          </cell>
          <cell r="J49" t="str">
            <v>16200-008</v>
          </cell>
          <cell r="K49" t="str">
            <v>Birigui</v>
          </cell>
          <cell r="L49" t="str">
            <v>(18) 3649 6000</v>
          </cell>
          <cell r="M49" t="str">
            <v>ag3502@caixa.gov.br</v>
          </cell>
          <cell r="N49" t="str">
            <v>De Terceiros</v>
          </cell>
        </row>
        <row r="50">
          <cell r="F50" t="str">
            <v xml:space="preserve">LUCÉLIA </v>
          </cell>
          <cell r="G50" t="str">
            <v>Avenida Internacional</v>
          </cell>
          <cell r="H50">
            <v>1806</v>
          </cell>
          <cell r="I50" t="str">
            <v>Centro</v>
          </cell>
          <cell r="J50" t="str">
            <v>17780-000</v>
          </cell>
          <cell r="K50" t="str">
            <v>Lucélia</v>
          </cell>
          <cell r="L50" t="str">
            <v>(18) 3551 9900</v>
          </cell>
          <cell r="M50" t="str">
            <v>AG1157@CAIXA.GOV.BR</v>
          </cell>
          <cell r="N50" t="str">
            <v>De Terceiros</v>
          </cell>
        </row>
        <row r="51">
          <cell r="F51" t="str">
            <v xml:space="preserve">OSVALDO CRUZ </v>
          </cell>
          <cell r="G51" t="str">
            <v>Avenida Brasil</v>
          </cell>
          <cell r="H51">
            <v>396</v>
          </cell>
          <cell r="I51" t="str">
            <v>Centro</v>
          </cell>
          <cell r="J51" t="str">
            <v>17700-000</v>
          </cell>
          <cell r="K51" t="str">
            <v>Osvaldo Cruz</v>
          </cell>
          <cell r="L51" t="str">
            <v xml:space="preserve">(18) 3529 9050 </v>
          </cell>
          <cell r="M51" t="str">
            <v>ag0977@caixa.gov.br</v>
          </cell>
          <cell r="N51" t="str">
            <v>De Terceiros</v>
          </cell>
        </row>
        <row r="52">
          <cell r="F52" t="str">
            <v xml:space="preserve">PENÁPOLIS </v>
          </cell>
          <cell r="G52" t="str">
            <v>Avenida Luiz Osório</v>
          </cell>
          <cell r="H52">
            <v>615</v>
          </cell>
          <cell r="I52" t="str">
            <v>Centro</v>
          </cell>
          <cell r="J52" t="str">
            <v>16300-000</v>
          </cell>
          <cell r="K52" t="str">
            <v>Penápolis</v>
          </cell>
          <cell r="L52" t="str">
            <v>(18) 3654 0300</v>
          </cell>
          <cell r="M52" t="str">
            <v>ag0329@caixa.gov.br</v>
          </cell>
          <cell r="N52" t="str">
            <v>Próprio</v>
          </cell>
        </row>
        <row r="53">
          <cell r="F53" t="str">
            <v>TUPÃ</v>
          </cell>
          <cell r="G53" t="str">
            <v>Avenida Tamoios</v>
          </cell>
          <cell r="H53">
            <v>1772</v>
          </cell>
          <cell r="I53" t="str">
            <v>Centro</v>
          </cell>
          <cell r="J53" t="str">
            <v>17601-000</v>
          </cell>
          <cell r="K53" t="str">
            <v>Tupã</v>
          </cell>
          <cell r="L53" t="str">
            <v>(14) 3495 5000</v>
          </cell>
          <cell r="M53" t="str">
            <v>ag0362@caixa.gov.br</v>
          </cell>
          <cell r="N53" t="str">
            <v>De Terceiros</v>
          </cell>
        </row>
        <row r="54">
          <cell r="F54" t="str">
            <v>AV. VITAL BRASIL</v>
          </cell>
          <cell r="G54" t="str">
            <v>Avenida Doutor Vital Brasil</v>
          </cell>
          <cell r="H54" t="str">
            <v>820</v>
          </cell>
          <cell r="I54" t="str">
            <v>Vila São Lúcio</v>
          </cell>
          <cell r="J54" t="str">
            <v>18603-193</v>
          </cell>
          <cell r="K54" t="str">
            <v>Botucatu</v>
          </cell>
          <cell r="L54" t="str">
            <v>(14) 3815 7703</v>
          </cell>
          <cell r="M54" t="str">
            <v>ag4896@caixa.gov.br</v>
          </cell>
          <cell r="N54" t="str">
            <v>De Terceiros</v>
          </cell>
        </row>
        <row r="55">
          <cell r="F55" t="str">
            <v>AVARÉ</v>
          </cell>
          <cell r="G55" t="str">
            <v>Rua Maranhão</v>
          </cell>
          <cell r="H55" t="str">
            <v>1509</v>
          </cell>
          <cell r="I55" t="str">
            <v>Centro</v>
          </cell>
          <cell r="J55" t="str">
            <v>18700-130</v>
          </cell>
          <cell r="K55" t="str">
            <v>Avaré</v>
          </cell>
          <cell r="L55" t="str">
            <v>(14) 3711 2700</v>
          </cell>
          <cell r="M55" t="str">
            <v>AG0286@caixa.gov.br</v>
          </cell>
          <cell r="N55" t="str">
            <v>De Terceiros</v>
          </cell>
        </row>
        <row r="56">
          <cell r="F56" t="str">
            <v>BOTUCATU</v>
          </cell>
          <cell r="G56" t="str">
            <v>Rua General Telles</v>
          </cell>
          <cell r="H56" t="str">
            <v>1226</v>
          </cell>
          <cell r="I56" t="str">
            <v>Centro</v>
          </cell>
          <cell r="J56" t="str">
            <v>18602-903</v>
          </cell>
          <cell r="K56" t="str">
            <v>Botucatu</v>
          </cell>
          <cell r="L56" t="str">
            <v>(14) 3112 9400</v>
          </cell>
          <cell r="M56" t="str">
            <v>ag0292@caixa.gov.br</v>
          </cell>
          <cell r="N56" t="str">
            <v>De Terceiros</v>
          </cell>
        </row>
        <row r="57">
          <cell r="F57" t="str">
            <v>CERQUEIRA CESAR</v>
          </cell>
          <cell r="G57" t="str">
            <v>Rua Professora Hilda Cunha</v>
          </cell>
          <cell r="H57" t="str">
            <v>30</v>
          </cell>
          <cell r="I57" t="str">
            <v>Centro</v>
          </cell>
          <cell r="J57" t="str">
            <v>18760-000</v>
          </cell>
          <cell r="K57" t="str">
            <v>Cerqueira Cesar</v>
          </cell>
          <cell r="L57" t="str">
            <v>(14) 3714 7000</v>
          </cell>
          <cell r="M57"/>
          <cell r="N57" t="str">
            <v>De Terceiros</v>
          </cell>
        </row>
        <row r="58">
          <cell r="F58" t="str">
            <v>ITAÍ</v>
          </cell>
          <cell r="G58" t="str">
            <v>Rua XV de Novembro</v>
          </cell>
          <cell r="H58" t="str">
            <v xml:space="preserve">S/N </v>
          </cell>
          <cell r="I58" t="str">
            <v>Centro</v>
          </cell>
          <cell r="J58" t="str">
            <v>18730-000</v>
          </cell>
          <cell r="K58" t="str">
            <v>Itaí</v>
          </cell>
          <cell r="L58" t="str">
            <v>(14) 3761 9650</v>
          </cell>
          <cell r="M58" t="str">
            <v>ag4358@caixa.gov.br</v>
          </cell>
          <cell r="N58" t="str">
            <v>De Terceiros</v>
          </cell>
        </row>
        <row r="59">
          <cell r="F59" t="str">
            <v>ITATINGA</v>
          </cell>
          <cell r="G59" t="str">
            <v>Rua Doutor Samuel Prado</v>
          </cell>
          <cell r="H59" t="str">
            <v>45</v>
          </cell>
          <cell r="I59" t="str">
            <v>Centro</v>
          </cell>
          <cell r="J59" t="str">
            <v>18690-000</v>
          </cell>
          <cell r="K59" t="str">
            <v>Itatinga</v>
          </cell>
          <cell r="L59" t="str">
            <v>(14) 3848 3400</v>
          </cell>
          <cell r="M59" t="str">
            <v>ag2208sp@caixa.gov.br</v>
          </cell>
          <cell r="N59" t="str">
            <v>De Terceiros</v>
          </cell>
        </row>
        <row r="60">
          <cell r="F60" t="str">
            <v>LENÇOIS PAULISTA</v>
          </cell>
          <cell r="G60" t="str">
            <v>Rua São Paulo</v>
          </cell>
          <cell r="H60" t="str">
            <v>245</v>
          </cell>
          <cell r="I60" t="str">
            <v>Vila Mamedina</v>
          </cell>
          <cell r="J60" t="str">
            <v>18681-000</v>
          </cell>
          <cell r="K60" t="str">
            <v>Lençóis Paulista</v>
          </cell>
          <cell r="L60" t="str">
            <v>(14) 3269 1250</v>
          </cell>
          <cell r="M60" t="str">
            <v>ag0962@caixa.gov.br</v>
          </cell>
          <cell r="N60" t="str">
            <v>De Terceiros</v>
          </cell>
        </row>
        <row r="61">
          <cell r="F61" t="str">
            <v>SÃO MANUEL</v>
          </cell>
          <cell r="G61" t="str">
            <v>Rua XV de Novembro</v>
          </cell>
          <cell r="H61" t="str">
            <v>197</v>
          </cell>
          <cell r="I61" t="str">
            <v>Centro</v>
          </cell>
          <cell r="J61" t="str">
            <v>18650-000</v>
          </cell>
          <cell r="K61" t="str">
            <v>São Manuel</v>
          </cell>
          <cell r="L61" t="str">
            <v>(14) 3812 1500</v>
          </cell>
          <cell r="M61" t="str">
            <v>ag0902@caixa.gov.br</v>
          </cell>
          <cell r="N61" t="str">
            <v>De Terceiros</v>
          </cell>
        </row>
        <row r="62">
          <cell r="F62" t="str">
            <v>VILA DOS LAVRADORES</v>
          </cell>
          <cell r="G62" t="str">
            <v>Rua Major Matheus</v>
          </cell>
          <cell r="H62" t="str">
            <v>647</v>
          </cell>
          <cell r="I62" t="str">
            <v>Vila dos Lavradores</v>
          </cell>
          <cell r="J62" t="str">
            <v>18609-083</v>
          </cell>
          <cell r="K62" t="str">
            <v>Botucatu</v>
          </cell>
          <cell r="L62" t="str">
            <v>(14) 3112 2600</v>
          </cell>
          <cell r="M62" t="str">
            <v>ag2965@caixa.gov.br</v>
          </cell>
          <cell r="N62" t="str">
            <v>De Terceiros</v>
          </cell>
        </row>
        <row r="63">
          <cell r="F63" t="str">
            <v>JEF AVARÉ</v>
          </cell>
          <cell r="G63" t="str">
            <v>Rua Bahia</v>
          </cell>
          <cell r="H63" t="str">
            <v>1580</v>
          </cell>
          <cell r="I63" t="str">
            <v>Centro</v>
          </cell>
          <cell r="J63" t="str">
            <v>18705-120</v>
          </cell>
          <cell r="K63" t="str">
            <v>Avaré</v>
          </cell>
          <cell r="L63" t="str">
            <v>(14) 3732 5220</v>
          </cell>
          <cell r="M63" t="str">
            <v>AG3110@CAIXA.GOV.BR</v>
          </cell>
          <cell r="N63" t="str">
            <v>De Terceiros</v>
          </cell>
        </row>
        <row r="64">
          <cell r="F64" t="str">
            <v>JEF BOTUCATU</v>
          </cell>
          <cell r="G64" t="str">
            <v>Avenida Doutor Mario Rodrigues Torres</v>
          </cell>
          <cell r="H64" t="str">
            <v>77</v>
          </cell>
          <cell r="I64" t="str">
            <v>Vila Assumpção</v>
          </cell>
          <cell r="J64" t="str">
            <v>18606-000</v>
          </cell>
          <cell r="K64" t="str">
            <v>Botucatu</v>
          </cell>
          <cell r="L64" t="str">
            <v>(14) 3882 9000</v>
          </cell>
          <cell r="M64" t="str">
            <v>ag3109@caixa.gov.br</v>
          </cell>
          <cell r="N64" t="str">
            <v>De Terceiros</v>
          </cell>
        </row>
        <row r="65">
          <cell r="F65" t="str">
            <v>PM BOTUCATU</v>
          </cell>
          <cell r="G65" t="str">
            <v>Praça Professor Pedro Torres</v>
          </cell>
          <cell r="H65" t="str">
            <v>100</v>
          </cell>
          <cell r="I65" t="str">
            <v>Centro</v>
          </cell>
          <cell r="J65" t="str">
            <v>18600-900</v>
          </cell>
          <cell r="K65" t="str">
            <v>Botucatu</v>
          </cell>
          <cell r="L65" t="str">
            <v>(14) 3882 6630</v>
          </cell>
          <cell r="M65" t="str">
            <v>ag0292@caixa.gov.br</v>
          </cell>
          <cell r="N65" t="str">
            <v>De Terceiros</v>
          </cell>
        </row>
        <row r="66">
          <cell r="F66" t="str">
            <v>BARIRI</v>
          </cell>
          <cell r="G66" t="str">
            <v>Rua Sete de Setembro</v>
          </cell>
          <cell r="H66">
            <v>1006</v>
          </cell>
          <cell r="I66" t="str">
            <v>Centro</v>
          </cell>
          <cell r="J66" t="str">
            <v>17250-000</v>
          </cell>
          <cell r="K66" t="str">
            <v>Bariri</v>
          </cell>
          <cell r="L66" t="str">
            <v>(14) 3662 9140</v>
          </cell>
          <cell r="M66" t="str">
            <v>ag0287@caixa.gov.br</v>
          </cell>
          <cell r="N66" t="str">
            <v>De Terceiros</v>
          </cell>
        </row>
        <row r="67">
          <cell r="F67" t="str">
            <v>BARRA BONITA</v>
          </cell>
          <cell r="G67" t="str">
            <v>Rua Salvador de Toledo</v>
          </cell>
          <cell r="H67">
            <v>968</v>
          </cell>
          <cell r="I67" t="str">
            <v>Centro</v>
          </cell>
          <cell r="J67" t="str">
            <v>17340-000</v>
          </cell>
          <cell r="K67" t="str">
            <v>Barra Bonita</v>
          </cell>
          <cell r="L67" t="str">
            <v>(14) 3604 2350</v>
          </cell>
          <cell r="M67" t="str">
            <v>ag1209@caixa.gov.br</v>
          </cell>
          <cell r="N67" t="str">
            <v>Próprio</v>
          </cell>
        </row>
        <row r="68">
          <cell r="F68" t="str">
            <v>BROTAS</v>
          </cell>
          <cell r="G68" t="str">
            <v>Avenida Doutor Mario Pinotti</v>
          </cell>
          <cell r="H68" t="str">
            <v>396</v>
          </cell>
          <cell r="I68" t="str">
            <v>Centro</v>
          </cell>
          <cell r="J68" t="str">
            <v>17380-000</v>
          </cell>
          <cell r="K68" t="str">
            <v>Brotas</v>
          </cell>
          <cell r="L68" t="str">
            <v>(14) 3654 8400</v>
          </cell>
          <cell r="M68" t="str">
            <v>ag0294@caixa.gov.br</v>
          </cell>
          <cell r="N68" t="str">
            <v>De Terceiros</v>
          </cell>
        </row>
        <row r="69">
          <cell r="F69" t="str">
            <v>DOIS CÓRREGOS</v>
          </cell>
          <cell r="G69" t="str">
            <v>Avenida José Alves Mira</v>
          </cell>
          <cell r="H69" t="str">
            <v>131</v>
          </cell>
          <cell r="I69" t="str">
            <v>Centro</v>
          </cell>
          <cell r="J69" t="str">
            <v>17300-000</v>
          </cell>
          <cell r="K69" t="str">
            <v>Dois Córregos</v>
          </cell>
          <cell r="L69" t="str">
            <v>(14) 3652 8100</v>
          </cell>
          <cell r="M69" t="str">
            <v>ag4205@caixa.gov.br</v>
          </cell>
          <cell r="N69" t="str">
            <v>De Terceiros</v>
          </cell>
        </row>
        <row r="70">
          <cell r="F70" t="str">
            <v>IGARAÇU DO TIETÊ</v>
          </cell>
          <cell r="G70" t="str">
            <v>Rua Amando Simões</v>
          </cell>
          <cell r="H70" t="str">
            <v>536</v>
          </cell>
          <cell r="I70" t="str">
            <v>Centro</v>
          </cell>
          <cell r="J70" t="str">
            <v>17350-000</v>
          </cell>
          <cell r="K70" t="str">
            <v>Igaraçu do Tietê</v>
          </cell>
          <cell r="L70" t="str">
            <v>(14) 3644 9050</v>
          </cell>
          <cell r="M70" t="str">
            <v>ag1770@caixa.gov.br</v>
          </cell>
          <cell r="N70" t="str">
            <v>De Terceiros</v>
          </cell>
        </row>
        <row r="71">
          <cell r="F71" t="str">
            <v>ITIRAPINA</v>
          </cell>
          <cell r="G71" t="str">
            <v>Avenida 02</v>
          </cell>
          <cell r="H71" t="str">
            <v>13</v>
          </cell>
          <cell r="I71" t="str">
            <v>Centro</v>
          </cell>
          <cell r="J71" t="str">
            <v>13530-000</v>
          </cell>
          <cell r="K71" t="str">
            <v>Itirapina</v>
          </cell>
          <cell r="L71"/>
          <cell r="M71" t="str">
            <v>ag3318@caixa.gov.br</v>
          </cell>
          <cell r="N71" t="str">
            <v>De Terceiros</v>
          </cell>
        </row>
        <row r="72">
          <cell r="F72" t="str">
            <v>JAÚ</v>
          </cell>
          <cell r="G72" t="str">
            <v>Rua Tenente Lopes</v>
          </cell>
          <cell r="H72" t="str">
            <v>215</v>
          </cell>
          <cell r="I72" t="str">
            <v>Centro</v>
          </cell>
          <cell r="J72" t="str">
            <v>17201-460</v>
          </cell>
          <cell r="K72" t="str">
            <v>Jaú</v>
          </cell>
          <cell r="L72" t="str">
            <v>(14) 3411 0200</v>
          </cell>
          <cell r="M72" t="str">
            <v>ag0315@caixa.gov.br</v>
          </cell>
          <cell r="N72" t="str">
            <v>De Terceiros</v>
          </cell>
        </row>
        <row r="73">
          <cell r="F73" t="str">
            <v>JOÃO RIBEIRO DE BARROS</v>
          </cell>
          <cell r="G73" t="str">
            <v>Rua Marechal Deodoro</v>
          </cell>
          <cell r="H73" t="str">
            <v>839</v>
          </cell>
          <cell r="I73" t="str">
            <v>Vila Nova</v>
          </cell>
          <cell r="J73" t="str">
            <v>17202-000</v>
          </cell>
          <cell r="K73" t="str">
            <v>Jaú</v>
          </cell>
          <cell r="L73" t="str">
            <v>(14) 2104 4200</v>
          </cell>
          <cell r="M73" t="str">
            <v>ag3254@caixa.gov.br</v>
          </cell>
          <cell r="N73" t="str">
            <v>De Terceiros</v>
          </cell>
        </row>
        <row r="74">
          <cell r="F74" t="str">
            <v>MACATUBA</v>
          </cell>
          <cell r="G74" t="str">
            <v>Avenida Rio de Janeiro</v>
          </cell>
          <cell r="H74" t="str">
            <v>1233</v>
          </cell>
          <cell r="I74" t="str">
            <v>Centro</v>
          </cell>
          <cell r="J74" t="str">
            <v>17290-000</v>
          </cell>
          <cell r="K74" t="str">
            <v>Macatuba</v>
          </cell>
          <cell r="L74" t="str">
            <v>(14) 3298 9400</v>
          </cell>
          <cell r="M74" t="str">
            <v xml:space="preserve"> ag1856@caixa.gov.br</v>
          </cell>
          <cell r="N74" t="str">
            <v>De Terceiros</v>
          </cell>
        </row>
        <row r="75">
          <cell r="F75" t="str">
            <v>PEDERNEIRAS</v>
          </cell>
          <cell r="G75" t="str">
            <v>Rua Siqueira Campos</v>
          </cell>
          <cell r="H75" t="str">
            <v>07</v>
          </cell>
          <cell r="I75" t="str">
            <v>Centro</v>
          </cell>
          <cell r="J75" t="str">
            <v>17280-000</v>
          </cell>
          <cell r="K75" t="str">
            <v>Pederneiras</v>
          </cell>
          <cell r="L75" t="str">
            <v>(14) 3283 8500</v>
          </cell>
          <cell r="M75" t="str">
            <v>ag0328@caixa.gov.br</v>
          </cell>
          <cell r="N75" t="str">
            <v>De Terceiros</v>
          </cell>
        </row>
        <row r="76">
          <cell r="F76" t="str">
            <v>TERRA ROXA</v>
          </cell>
          <cell r="G76" t="str">
            <v>Avenida Isaltino do Amaral Carvalho</v>
          </cell>
          <cell r="H76" t="str">
            <v>2149</v>
          </cell>
          <cell r="I76" t="str">
            <v>Chácara Bela Vista</v>
          </cell>
          <cell r="J76" t="str">
            <v>17210-181</v>
          </cell>
          <cell r="K76" t="str">
            <v>Jaú</v>
          </cell>
          <cell r="L76" t="str">
            <v>(14) 3602 1950</v>
          </cell>
          <cell r="M76" t="str">
            <v>ag2032sp@caixa.gov.br</v>
          </cell>
          <cell r="N76" t="str">
            <v>De Terceiros</v>
          </cell>
        </row>
        <row r="77">
          <cell r="F77" t="str">
            <v>JF JAÚ</v>
          </cell>
          <cell r="G77" t="str">
            <v>Rua Edgard Ferraz</v>
          </cell>
          <cell r="H77" t="str">
            <v>449</v>
          </cell>
          <cell r="I77" t="str">
            <v>Centro</v>
          </cell>
          <cell r="J77" t="str">
            <v>17201-440</v>
          </cell>
          <cell r="K77" t="str">
            <v>Jaú</v>
          </cell>
          <cell r="L77" t="str">
            <v>(14) 3602 2600</v>
          </cell>
          <cell r="M77" t="str">
            <v>AG2742@CAIXA.GOV.BR</v>
          </cell>
          <cell r="N77" t="str">
            <v>De Terceiros</v>
          </cell>
        </row>
        <row r="78">
          <cell r="F78" t="str">
            <v>AV. CASTRO ALVES</v>
          </cell>
          <cell r="G78" t="str">
            <v>Avenida Castro Alves</v>
          </cell>
          <cell r="H78">
            <v>1925</v>
          </cell>
          <cell r="I78" t="str">
            <v>Polon</v>
          </cell>
          <cell r="J78" t="str">
            <v>17507-000</v>
          </cell>
          <cell r="K78" t="str">
            <v>Marília</v>
          </cell>
          <cell r="L78" t="str">
            <v>(14) 3402 0800</v>
          </cell>
          <cell r="M78" t="str">
            <v>ag3474@caixa.gov.br</v>
          </cell>
          <cell r="N78" t="str">
            <v>De Terceiros</v>
          </cell>
        </row>
        <row r="79">
          <cell r="F79" t="str">
            <v>AV. JOÃO RAMALHO</v>
          </cell>
          <cell r="G79" t="str">
            <v>Avenida João Ramalho</v>
          </cell>
          <cell r="H79" t="str">
            <v>2480</v>
          </cell>
          <cell r="I79" t="str">
            <v>Jardim Monte Castelo</v>
          </cell>
          <cell r="J79" t="str">
            <v>17522-363</v>
          </cell>
          <cell r="K79" t="str">
            <v>Marília</v>
          </cell>
          <cell r="L79" t="str">
            <v>(14) 3401 3400</v>
          </cell>
          <cell r="M79" t="str">
            <v>ag1893@caixa.gov.br</v>
          </cell>
          <cell r="N79" t="str">
            <v>De Terceiros</v>
          </cell>
        </row>
        <row r="80">
          <cell r="F80" t="str">
            <v>AV. SAMPAIO VIDAL</v>
          </cell>
          <cell r="G80" t="str">
            <v>Avenida Sampaio Vidal</v>
          </cell>
          <cell r="H80">
            <v>446</v>
          </cell>
          <cell r="I80" t="str">
            <v>Centro</v>
          </cell>
          <cell r="J80" t="str">
            <v>17500-020</v>
          </cell>
          <cell r="K80" t="str">
            <v>Marília</v>
          </cell>
          <cell r="L80" t="str">
            <v>(14) 3311 8950</v>
          </cell>
          <cell r="M80" t="str">
            <v>ag2001@caixa.gov.br</v>
          </cell>
          <cell r="N80" t="str">
            <v>Próprio</v>
          </cell>
        </row>
        <row r="81">
          <cell r="F81" t="str">
            <v>AV. TIRADENTES</v>
          </cell>
          <cell r="G81" t="str">
            <v>Avenida Tiradentes</v>
          </cell>
          <cell r="H81">
            <v>1200</v>
          </cell>
          <cell r="I81" t="str">
            <v>Fragata</v>
          </cell>
          <cell r="J81" t="str">
            <v>17519-000</v>
          </cell>
          <cell r="K81" t="str">
            <v>Marília</v>
          </cell>
          <cell r="L81" t="str">
            <v>(14) 3311 8900</v>
          </cell>
          <cell r="M81" t="str">
            <v>ag4113@caixa.gov.br</v>
          </cell>
          <cell r="N81" t="str">
            <v>De Terceiros</v>
          </cell>
        </row>
        <row r="82">
          <cell r="F82" t="str">
            <v>CAFELÂNDIA</v>
          </cell>
          <cell r="G82" t="str">
            <v>Rua Antonio Parra Arenas</v>
          </cell>
          <cell r="H82" t="str">
            <v xml:space="preserve">S/N </v>
          </cell>
          <cell r="I82" t="str">
            <v>Centro</v>
          </cell>
          <cell r="J82" t="str">
            <v>16500-000</v>
          </cell>
          <cell r="K82" t="str">
            <v>Cafelândia</v>
          </cell>
          <cell r="L82" t="str">
            <v>(14) 3554 2281</v>
          </cell>
          <cell r="M82" t="str">
            <v>AG1857@caixa.gov.br</v>
          </cell>
          <cell r="N82" t="str">
            <v>De Terceiros</v>
          </cell>
        </row>
        <row r="83">
          <cell r="F83" t="str">
            <v>CIDADE DAS ESCOLAS</v>
          </cell>
          <cell r="G83" t="str">
            <v>Avenida Nicolau Zarvos</v>
          </cell>
          <cell r="H83" t="str">
            <v>600</v>
          </cell>
          <cell r="I83" t="str">
            <v>Vila Clélia</v>
          </cell>
          <cell r="J83" t="str">
            <v>16401-300</v>
          </cell>
          <cell r="K83" t="str">
            <v>Lins</v>
          </cell>
          <cell r="L83" t="str">
            <v>(14) 3533 1800</v>
          </cell>
          <cell r="M83" t="str">
            <v>ag4215sp@caixa.gov.br</v>
          </cell>
          <cell r="N83" t="str">
            <v>De Terceiros</v>
          </cell>
        </row>
        <row r="84">
          <cell r="F84" t="str">
            <v>GARÇA</v>
          </cell>
          <cell r="G84" t="str">
            <v>Rua Barão do Rio Branco</v>
          </cell>
          <cell r="H84" t="str">
            <v>163</v>
          </cell>
          <cell r="I84" t="str">
            <v>Centro</v>
          </cell>
          <cell r="J84" t="str">
            <v>17400-000</v>
          </cell>
          <cell r="K84" t="str">
            <v>Garça</v>
          </cell>
          <cell r="L84" t="str">
            <v>(14) 3407 5000</v>
          </cell>
          <cell r="M84" t="str">
            <v>ag0305@caixa.gov.br</v>
          </cell>
          <cell r="N84" t="str">
            <v>De Terceiros</v>
          </cell>
        </row>
        <row r="85">
          <cell r="F85" t="str">
            <v>LINS</v>
          </cell>
          <cell r="G85" t="str">
            <v>Rua Vinte e Um de Abril</v>
          </cell>
          <cell r="H85" t="str">
            <v>187</v>
          </cell>
          <cell r="I85" t="str">
            <v>Centro</v>
          </cell>
          <cell r="J85" t="str">
            <v>16400-030</v>
          </cell>
          <cell r="K85" t="str">
            <v>Lins</v>
          </cell>
          <cell r="L85" t="str">
            <v>(14) 3511 1100</v>
          </cell>
          <cell r="M85" t="str">
            <v>AG0318@CAIXA.GOV.BR</v>
          </cell>
          <cell r="N85" t="str">
            <v>De Terceiros</v>
          </cell>
        </row>
        <row r="86">
          <cell r="F86" t="str">
            <v>MARÍLIA</v>
          </cell>
          <cell r="G86" t="str">
            <v>Rua Paraná</v>
          </cell>
          <cell r="H86" t="str">
            <v>101</v>
          </cell>
          <cell r="I86" t="str">
            <v>Centro</v>
          </cell>
          <cell r="J86" t="str">
            <v>17509-080</v>
          </cell>
          <cell r="K86" t="str">
            <v>Marília</v>
          </cell>
          <cell r="L86" t="str">
            <v>(14) 3311 9700</v>
          </cell>
          <cell r="M86" t="str">
            <v>ag0320@caixa.gov.br</v>
          </cell>
          <cell r="N86" t="str">
            <v>De Terceiros</v>
          </cell>
        </row>
        <row r="87">
          <cell r="F87" t="str">
            <v>POMPÉIA</v>
          </cell>
          <cell r="G87" t="str">
            <v>Rua Francisco Marques Beato</v>
          </cell>
          <cell r="H87" t="str">
            <v>02</v>
          </cell>
          <cell r="I87" t="str">
            <v>Centro</v>
          </cell>
          <cell r="J87" t="str">
            <v>17580-000</v>
          </cell>
          <cell r="K87" t="str">
            <v>Pompéia</v>
          </cell>
          <cell r="L87" t="str">
            <v>(14) 3405 8000</v>
          </cell>
          <cell r="M87" t="str">
            <v>ag1205@caixa.gov.br</v>
          </cell>
          <cell r="N87" t="str">
            <v>De Terceiros</v>
          </cell>
        </row>
        <row r="88">
          <cell r="F88" t="str">
            <v>JF MARÍLIA</v>
          </cell>
          <cell r="G88" t="str">
            <v>Rua Amazonas</v>
          </cell>
          <cell r="H88" t="str">
            <v>527</v>
          </cell>
          <cell r="I88" t="str">
            <v>Centro</v>
          </cell>
          <cell r="J88" t="str">
            <v>17509-120</v>
          </cell>
          <cell r="K88" t="str">
            <v>Marília</v>
          </cell>
          <cell r="L88" t="str">
            <v>(14) 3303 3700</v>
          </cell>
          <cell r="M88" t="str">
            <v>ag3972@caixa.gov.br</v>
          </cell>
          <cell r="N88" t="str">
            <v>De Terceiros</v>
          </cell>
        </row>
        <row r="89">
          <cell r="F89" t="str">
            <v>QUATRO DE ABRIL</v>
          </cell>
          <cell r="G89" t="str">
            <v>Avenida Rio Branco</v>
          </cell>
          <cell r="H89" t="str">
            <v>651</v>
          </cell>
          <cell r="I89" t="str">
            <v>Centro</v>
          </cell>
          <cell r="J89" t="str">
            <v>17502-000</v>
          </cell>
          <cell r="K89" t="str">
            <v>Marília</v>
          </cell>
          <cell r="L89" t="str">
            <v>(14) 3413 8707</v>
          </cell>
          <cell r="M89" t="str">
            <v>ag1920@caixa.gov.br</v>
          </cell>
          <cell r="N89" t="str">
            <v>De Terceiros</v>
          </cell>
        </row>
        <row r="90">
          <cell r="F90" t="str">
            <v>JT MARÍLIA</v>
          </cell>
          <cell r="G90" t="str">
            <v>Avenida Tiradentes</v>
          </cell>
          <cell r="H90" t="str">
            <v>580</v>
          </cell>
          <cell r="I90" t="str">
            <v>Fragata</v>
          </cell>
          <cell r="J90" t="str">
            <v>17501-330</v>
          </cell>
          <cell r="K90" t="str">
            <v>Marília</v>
          </cell>
          <cell r="L90" t="str">
            <v>(14) 3413 4606</v>
          </cell>
          <cell r="M90" t="str">
            <v>ag3297@caixa.gov.br</v>
          </cell>
          <cell r="N90" t="str">
            <v>De Terceiros</v>
          </cell>
        </row>
        <row r="91">
          <cell r="F91" t="str">
            <v>CHAVANTES</v>
          </cell>
          <cell r="G91" t="str">
            <v>Rua Azarias Bueno</v>
          </cell>
          <cell r="H91" t="str">
            <v>356</v>
          </cell>
          <cell r="I91" t="str">
            <v>Centro</v>
          </cell>
          <cell r="J91" t="str">
            <v>18970-000</v>
          </cell>
          <cell r="K91" t="str">
            <v>Chavantes</v>
          </cell>
          <cell r="L91" t="str">
            <v>(14) 3342 3646</v>
          </cell>
          <cell r="M91" t="str">
            <v>AG1837@CAIXA.GOV.BR</v>
          </cell>
          <cell r="N91" t="str">
            <v>De Terceiros</v>
          </cell>
        </row>
        <row r="92">
          <cell r="F92" t="str">
            <v>EXPEDICIONÁRIOS</v>
          </cell>
          <cell r="G92" t="str">
            <v>Rua do Expedicionário</v>
          </cell>
          <cell r="H92" t="str">
            <v>655</v>
          </cell>
          <cell r="I92" t="str">
            <v>Centro</v>
          </cell>
          <cell r="J92" t="str">
            <v>19900-041</v>
          </cell>
          <cell r="K92" t="str">
            <v>Ourinhos</v>
          </cell>
          <cell r="L92" t="str">
            <v>(14) 3512 1600</v>
          </cell>
          <cell r="M92" t="str">
            <v>ag2988@caixa.gov.br</v>
          </cell>
          <cell r="N92" t="str">
            <v>De Terceiros</v>
          </cell>
        </row>
        <row r="93">
          <cell r="F93" t="str">
            <v>FARTURA</v>
          </cell>
          <cell r="G93" t="str">
            <v>Praça Nove de Julho</v>
          </cell>
          <cell r="H93" t="str">
            <v>118</v>
          </cell>
          <cell r="I93" t="str">
            <v>Centro</v>
          </cell>
          <cell r="J93" t="str">
            <v>18870-000</v>
          </cell>
          <cell r="K93" t="str">
            <v>Fartura</v>
          </cell>
          <cell r="L93" t="str">
            <v>(14) 3308 9100</v>
          </cell>
          <cell r="M93" t="str">
            <v>ag1173@caixa.gov.br</v>
          </cell>
          <cell r="N93" t="str">
            <v>De Terceiros</v>
          </cell>
        </row>
        <row r="94">
          <cell r="F94" t="str">
            <v>IPAUSSU</v>
          </cell>
          <cell r="G94" t="str">
            <v>Rua Sete de Setembro</v>
          </cell>
          <cell r="H94" t="str">
            <v xml:space="preserve">S/N </v>
          </cell>
          <cell r="I94" t="str">
            <v>Centro</v>
          </cell>
          <cell r="J94" t="str">
            <v>18950-000</v>
          </cell>
          <cell r="K94" t="str">
            <v>Ipaussu</v>
          </cell>
          <cell r="L94" t="str">
            <v>(14) 3344 9200</v>
          </cell>
          <cell r="M94" t="str">
            <v>ag1898@caixa.gov.br</v>
          </cell>
          <cell r="N94" t="str">
            <v>De Terceiros</v>
          </cell>
        </row>
        <row r="95">
          <cell r="F95" t="str">
            <v>OURINHOS</v>
          </cell>
          <cell r="G95" t="str">
            <v>Avenida Doutor Altino Arantes</v>
          </cell>
          <cell r="H95" t="str">
            <v>156</v>
          </cell>
          <cell r="I95" t="str">
            <v>Centro</v>
          </cell>
          <cell r="J95" t="str">
            <v>19900-030</v>
          </cell>
          <cell r="K95" t="str">
            <v>Ourinhos</v>
          </cell>
          <cell r="L95" t="str">
            <v>(14) 3512 1550</v>
          </cell>
          <cell r="M95" t="str">
            <v>ag0327sp05@caixa.gov.br</v>
          </cell>
          <cell r="N95" t="str">
            <v>Próprio</v>
          </cell>
        </row>
        <row r="96">
          <cell r="F96" t="str">
            <v>PIRAJU</v>
          </cell>
          <cell r="G96" t="str">
            <v>Rua Major Mariano</v>
          </cell>
          <cell r="H96" t="str">
            <v>140</v>
          </cell>
          <cell r="I96" t="str">
            <v>Centro</v>
          </cell>
          <cell r="J96" t="str">
            <v>18800-000</v>
          </cell>
          <cell r="K96" t="str">
            <v>Piraju</v>
          </cell>
          <cell r="L96" t="str">
            <v>(14) 3305 9240</v>
          </cell>
          <cell r="M96" t="str">
            <v>AG0333@CAIXA.GOV.BR</v>
          </cell>
          <cell r="N96" t="str">
            <v>De Terceiros</v>
          </cell>
        </row>
        <row r="97">
          <cell r="F97" t="str">
            <v>SANTA CRUZ DO RIO PARDO</v>
          </cell>
          <cell r="G97" t="str">
            <v>Avenida Tiradentes</v>
          </cell>
          <cell r="H97" t="str">
            <v>352</v>
          </cell>
          <cell r="I97" t="str">
            <v>Centro</v>
          </cell>
          <cell r="J97" t="str">
            <v>18900-000</v>
          </cell>
          <cell r="K97" t="str">
            <v>Santa Cruz do Rio Pardo</v>
          </cell>
          <cell r="L97" t="str">
            <v>(14) 3332 6000</v>
          </cell>
          <cell r="M97" t="str">
            <v>ag0343@caixa.gov.br</v>
          </cell>
          <cell r="N97" t="str">
            <v>De Terceiros</v>
          </cell>
        </row>
        <row r="98">
          <cell r="F98" t="str">
            <v>TAQUARITUBA</v>
          </cell>
          <cell r="G98" t="str">
            <v>Rua Dr. Ataliba Leonel</v>
          </cell>
          <cell r="H98" t="str">
            <v>503</v>
          </cell>
          <cell r="I98" t="str">
            <v>Centro</v>
          </cell>
          <cell r="J98" t="str">
            <v>18740-000</v>
          </cell>
          <cell r="K98" t="str">
            <v>Taquarituba</v>
          </cell>
          <cell r="L98" t="str">
            <v>(14) 3762 9700</v>
          </cell>
          <cell r="M98" t="str">
            <v>ag3478@caixa.gov.br</v>
          </cell>
          <cell r="N98" t="str">
            <v>De Terceiros</v>
          </cell>
        </row>
        <row r="99">
          <cell r="F99" t="str">
            <v>JF OURINHOS</v>
          </cell>
          <cell r="G99" t="str">
            <v>Avenida Conselheiro Rodrigues Alves</v>
          </cell>
          <cell r="H99" t="str">
            <v>365</v>
          </cell>
          <cell r="I99" t="str">
            <v>Vila Sá</v>
          </cell>
          <cell r="J99" t="str">
            <v>19907-270</v>
          </cell>
          <cell r="K99" t="str">
            <v>Ourinhos</v>
          </cell>
          <cell r="L99" t="str">
            <v>(14) 3325 2652</v>
          </cell>
          <cell r="M99" t="str">
            <v>ag2874@caixa.gov.br</v>
          </cell>
          <cell r="N99" t="str">
            <v>De Terceiros</v>
          </cell>
        </row>
        <row r="100">
          <cell r="F100" t="str">
            <v>JT OURINHOS</v>
          </cell>
          <cell r="G100" t="str">
            <v>Rua Paulo Sá</v>
          </cell>
          <cell r="H100" t="str">
            <v>565</v>
          </cell>
          <cell r="I100" t="str">
            <v>Vila Moraes</v>
          </cell>
          <cell r="J100" t="str">
            <v>19900-221</v>
          </cell>
          <cell r="K100" t="str">
            <v>Ourinhos</v>
          </cell>
          <cell r="L100" t="str">
            <v>(14) 3512 1400</v>
          </cell>
          <cell r="M100" t="str">
            <v>ag1408@caixa.gov.br</v>
          </cell>
          <cell r="N100" t="str">
            <v>De Terceiros</v>
          </cell>
        </row>
        <row r="101">
          <cell r="F101" t="str">
            <v>ITAPEVA</v>
          </cell>
          <cell r="G101" t="str">
            <v>Rua Pires Fleury</v>
          </cell>
          <cell r="H101">
            <v>149</v>
          </cell>
          <cell r="I101" t="str">
            <v>Centro</v>
          </cell>
          <cell r="J101" t="str">
            <v>18400-430</v>
          </cell>
          <cell r="K101" t="str">
            <v>Itapeva</v>
          </cell>
          <cell r="L101" t="str">
            <v>(15) 3526 6100</v>
          </cell>
          <cell r="M101" t="str">
            <v>ag0596@caixa.gov.br</v>
          </cell>
          <cell r="N101" t="str">
            <v>De Terceiros</v>
          </cell>
        </row>
        <row r="102">
          <cell r="F102" t="str">
            <v>ITARARÉ</v>
          </cell>
          <cell r="G102" t="str">
            <v>Rua XV de Novembro</v>
          </cell>
          <cell r="H102">
            <v>242</v>
          </cell>
          <cell r="I102" t="str">
            <v>Centro</v>
          </cell>
          <cell r="J102" t="str">
            <v>18460-000</v>
          </cell>
          <cell r="K102" t="str">
            <v>Itararé</v>
          </cell>
          <cell r="L102" t="str">
            <v>(15) 3531 8200</v>
          </cell>
          <cell r="M102" t="str">
            <v>ag0310@caixa.gov.br</v>
          </cell>
          <cell r="N102" t="str">
            <v>De Terceiros</v>
          </cell>
        </row>
        <row r="103">
          <cell r="F103" t="str">
            <v>PEDRA BONITA</v>
          </cell>
          <cell r="G103" t="str">
            <v>Rua XV De Novembro</v>
          </cell>
          <cell r="H103">
            <v>1024</v>
          </cell>
          <cell r="I103" t="str">
            <v>Centro</v>
          </cell>
          <cell r="J103" t="str">
            <v>18480-000</v>
          </cell>
          <cell r="K103" t="str">
            <v>Itaporanga</v>
          </cell>
          <cell r="L103" t="str">
            <v>(15) 3565 1848</v>
          </cell>
          <cell r="M103" t="str">
            <v>ag1833@caixa.gov.br</v>
          </cell>
          <cell r="N103" t="str">
            <v>De Terceiros</v>
          </cell>
        </row>
        <row r="104">
          <cell r="F104" t="str">
            <v>AV. MANOEL GOULART</v>
          </cell>
          <cell r="G104" t="str">
            <v>Avenida Manoel Goulart</v>
          </cell>
          <cell r="H104">
            <v>200</v>
          </cell>
          <cell r="I104" t="str">
            <v>Centro</v>
          </cell>
          <cell r="J104" t="str">
            <v>19010-270</v>
          </cell>
          <cell r="K104" t="str">
            <v>Presidente Prudente</v>
          </cell>
          <cell r="L104" t="str">
            <v>(18) 2104 3600</v>
          </cell>
          <cell r="M104" t="str">
            <v>ag2000@caixa.gov.br</v>
          </cell>
          <cell r="N104" t="str">
            <v>De Terceiros</v>
          </cell>
        </row>
        <row r="105">
          <cell r="F105" t="str">
            <v>MARTINÓPOLIS</v>
          </cell>
          <cell r="G105" t="str">
            <v>Avenida Padre Jorge Summerer</v>
          </cell>
          <cell r="H105">
            <v>134</v>
          </cell>
          <cell r="I105" t="str">
            <v>Centro</v>
          </cell>
          <cell r="J105" t="str">
            <v>19500-000</v>
          </cell>
          <cell r="K105" t="str">
            <v>Martinópolis</v>
          </cell>
          <cell r="L105" t="str">
            <v>(18) 3275 9000</v>
          </cell>
          <cell r="M105" t="str">
            <v>ag4224@caixa.gov.br</v>
          </cell>
          <cell r="N105" t="str">
            <v>De Terceiros</v>
          </cell>
        </row>
        <row r="106">
          <cell r="F106" t="str">
            <v>OESTE PAULISTA</v>
          </cell>
          <cell r="G106" t="str">
            <v>Avenida Manoel Goulart</v>
          </cell>
          <cell r="H106">
            <v>1120</v>
          </cell>
          <cell r="I106" t="str">
            <v>Vila Ocidental</v>
          </cell>
          <cell r="J106" t="str">
            <v>19015-240</v>
          </cell>
          <cell r="K106" t="str">
            <v>Presidente Prudente</v>
          </cell>
          <cell r="L106" t="str">
            <v>(18) 2104 5700</v>
          </cell>
          <cell r="M106" t="str">
            <v>ag4114@caixa.gov.br</v>
          </cell>
          <cell r="N106" t="str">
            <v>De Terceiros</v>
          </cell>
        </row>
        <row r="107">
          <cell r="F107" t="str">
            <v>PARQUE DO POVO</v>
          </cell>
          <cell r="G107" t="str">
            <v>Avenida Coronel Marcondes</v>
          </cell>
          <cell r="H107">
            <v>2889</v>
          </cell>
          <cell r="I107" t="str">
            <v>Vila Euclides</v>
          </cell>
          <cell r="J107" t="str">
            <v>19013-050</v>
          </cell>
          <cell r="K107" t="str">
            <v>Presidente Prudente</v>
          </cell>
          <cell r="L107" t="str">
            <v>(18) 2104 3400</v>
          </cell>
          <cell r="M107" t="str">
            <v>ag3127@caixa.gov.br</v>
          </cell>
          <cell r="N107" t="str">
            <v>De Terceiros</v>
          </cell>
        </row>
        <row r="108">
          <cell r="F108" t="str">
            <v>PIRAPOZINHO</v>
          </cell>
          <cell r="G108" t="str">
            <v>Rua Tiradentes</v>
          </cell>
          <cell r="H108">
            <v>660</v>
          </cell>
          <cell r="I108" t="str">
            <v>Centro</v>
          </cell>
          <cell r="J108" t="str">
            <v>19200-000</v>
          </cell>
          <cell r="K108" t="str">
            <v>Pirapozinho</v>
          </cell>
          <cell r="L108" t="str">
            <v>(18) 3269 9299</v>
          </cell>
          <cell r="M108" t="str">
            <v>ag4232@caixa.gov.br</v>
          </cell>
          <cell r="N108" t="str">
            <v>De Terceiros</v>
          </cell>
        </row>
        <row r="109">
          <cell r="F109" t="str">
            <v xml:space="preserve">PRESIDENTE EPITÁCIO </v>
          </cell>
          <cell r="G109" t="str">
            <v>Rua Cuiabá</v>
          </cell>
          <cell r="H109">
            <v>141</v>
          </cell>
          <cell r="I109" t="str">
            <v>Centro</v>
          </cell>
          <cell r="J109" t="str">
            <v>19470-000</v>
          </cell>
          <cell r="K109" t="str">
            <v>Presidente Epitácio</v>
          </cell>
          <cell r="L109" t="str">
            <v>(18) 3281 3237</v>
          </cell>
          <cell r="M109" t="str">
            <v>ag0336@caixa.gov.br</v>
          </cell>
          <cell r="N109" t="str">
            <v>De Terceiros</v>
          </cell>
        </row>
        <row r="110">
          <cell r="F110" t="str">
            <v>PRESIDENTE PRUDENTE</v>
          </cell>
          <cell r="G110" t="str">
            <v>Avenida Coronel Marcondes</v>
          </cell>
          <cell r="H110">
            <v>1199</v>
          </cell>
          <cell r="I110" t="str">
            <v>Centro</v>
          </cell>
          <cell r="J110" t="str">
            <v>19010-081</v>
          </cell>
          <cell r="K110" t="str">
            <v>Presidente Prudente</v>
          </cell>
          <cell r="L110" t="str">
            <v>(18) 2101 5100</v>
          </cell>
          <cell r="M110" t="str">
            <v>ag0337@caixa.gov.br</v>
          </cell>
          <cell r="N110" t="str">
            <v>De Terceiros</v>
          </cell>
        </row>
        <row r="111">
          <cell r="F111" t="str">
            <v xml:space="preserve">PRESIDENTE VENSCELAU </v>
          </cell>
          <cell r="G111" t="str">
            <v>Rual Almirante Barroso</v>
          </cell>
          <cell r="H111">
            <v>420</v>
          </cell>
          <cell r="I111" t="str">
            <v>Centro</v>
          </cell>
          <cell r="J111" t="str">
            <v>19400-000</v>
          </cell>
          <cell r="K111" t="str">
            <v>Presidente Venceslau</v>
          </cell>
          <cell r="L111" t="str">
            <v>(18) 3272 9550</v>
          </cell>
          <cell r="M111" t="str">
            <v>ag0338@caixa.gov.br</v>
          </cell>
          <cell r="N111" t="str">
            <v>De Terceiros</v>
          </cell>
        </row>
        <row r="112">
          <cell r="F112" t="str">
            <v>REGENTE FEIJÓ</v>
          </cell>
          <cell r="G112" t="str">
            <v>Rua Martin Francisco</v>
          </cell>
          <cell r="H112">
            <v>185</v>
          </cell>
          <cell r="I112" t="str">
            <v>Centro</v>
          </cell>
          <cell r="J112" t="str">
            <v>19570-000</v>
          </cell>
          <cell r="K112" t="str">
            <v>Regente Feijó</v>
          </cell>
          <cell r="L112" t="str">
            <v>(18) 3279 4820</v>
          </cell>
          <cell r="M112" t="str">
            <v>ag1775@caixa.gov.br</v>
          </cell>
          <cell r="N112" t="str">
            <v>De Terceiros</v>
          </cell>
        </row>
        <row r="113">
          <cell r="F113" t="str">
            <v xml:space="preserve">SANTO ANASTÁCIO </v>
          </cell>
          <cell r="G113" t="str">
            <v>Rua Rui Barbosa</v>
          </cell>
          <cell r="H113">
            <v>589</v>
          </cell>
          <cell r="I113" t="str">
            <v>Centro</v>
          </cell>
          <cell r="J113" t="str">
            <v>19360-000</v>
          </cell>
          <cell r="K113" t="str">
            <v>Santo Anastácio</v>
          </cell>
          <cell r="L113" t="str">
            <v>(18) 3263 9750</v>
          </cell>
          <cell r="M113" t="str">
            <v>ag1363@caixa.gov.br</v>
          </cell>
          <cell r="N113" t="str">
            <v>De Terceiros</v>
          </cell>
        </row>
        <row r="114">
          <cell r="F114" t="str">
            <v>TEODORO SAMPAIO</v>
          </cell>
          <cell r="G114" t="str">
            <v>Avenida Cuiabá</v>
          </cell>
          <cell r="H114">
            <v>1747</v>
          </cell>
          <cell r="I114" t="str">
            <v>Centro</v>
          </cell>
          <cell r="J114" t="str">
            <v>19280-000</v>
          </cell>
          <cell r="K114" t="str">
            <v>Teodoro Sampaio</v>
          </cell>
          <cell r="L114" t="str">
            <v>(18) 3282 9299</v>
          </cell>
          <cell r="M114" t="str">
            <v>ag4233@caixa.gov.br</v>
          </cell>
          <cell r="N114" t="str">
            <v>De Terceiros</v>
          </cell>
        </row>
        <row r="115">
          <cell r="F115" t="str">
            <v>JF PRESIDENTE PRUDENTE</v>
          </cell>
          <cell r="G115" t="str">
            <v>Rua Angelo Rotta</v>
          </cell>
          <cell r="H115">
            <v>110</v>
          </cell>
          <cell r="I115" t="str">
            <v>Jd. Petrópolis</v>
          </cell>
          <cell r="J115" t="str">
            <v>19060-420</v>
          </cell>
          <cell r="K115" t="str">
            <v>Presidente Prudente</v>
          </cell>
          <cell r="L115" t="str">
            <v>(18) 3221 6430</v>
          </cell>
          <cell r="M115" t="str">
            <v>ag3967@caixa.gov.br</v>
          </cell>
          <cell r="N115" t="str">
            <v>De Terceiros</v>
          </cell>
        </row>
        <row r="116">
          <cell r="F116" t="str">
            <v xml:space="preserve">JT PRESIDENTE PRUDENTE </v>
          </cell>
          <cell r="G116" t="str">
            <v>Avenida 14 de Setembro</v>
          </cell>
          <cell r="H116">
            <v>1080</v>
          </cell>
          <cell r="I116">
            <v>0</v>
          </cell>
          <cell r="J116">
            <v>0</v>
          </cell>
          <cell r="K116" t="str">
            <v>Presidente Prudente</v>
          </cell>
          <cell r="L116" t="str">
            <v>(18) 2101 8150</v>
          </cell>
          <cell r="M116" t="str">
            <v>b2787sp@caixa.gov.br</v>
          </cell>
          <cell r="N116" t="str">
            <v>Próprio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Q136"/>
  <sheetViews>
    <sheetView showGridLines="0" tabSelected="1" view="pageBreakPreview" topLeftCell="B1" zoomScaleNormal="87" zoomScaleSheetLayoutView="100" workbookViewId="0">
      <pane ySplit="3" topLeftCell="A4" activePane="bottomLeft" state="frozen"/>
      <selection pane="bottomLeft" activeCell="L3" sqref="L1:L1048576"/>
    </sheetView>
  </sheetViews>
  <sheetFormatPr defaultColWidth="0" defaultRowHeight="15" customHeight="1" x14ac:dyDescent="0.25"/>
  <cols>
    <col min="1" max="1" width="35.54296875" style="12" hidden="1" customWidth="1"/>
    <col min="2" max="2" width="7" style="6" customWidth="1"/>
    <col min="3" max="3" width="26.26953125" style="10" customWidth="1"/>
    <col min="4" max="4" width="12" style="30" bestFit="1" customWidth="1"/>
    <col min="5" max="5" width="9.7265625" style="6" customWidth="1"/>
    <col min="6" max="6" width="35.54296875" style="14" bestFit="1" customWidth="1"/>
    <col min="7" max="7" width="38.54296875" style="14" bestFit="1" customWidth="1"/>
    <col min="8" max="8" width="8.7265625" style="6" bestFit="1" customWidth="1"/>
    <col min="9" max="9" width="21.26953125" style="6" customWidth="1"/>
    <col min="10" max="10" width="11" style="17" bestFit="1" customWidth="1"/>
    <col min="11" max="11" width="24.453125" style="6" customWidth="1"/>
    <col min="12" max="12" width="30.1796875" style="6" customWidth="1"/>
    <col min="13" max="13" width="7.81640625" style="3" customWidth="1"/>
    <col min="14" max="14" width="15.7265625" style="3" hidden="1" customWidth="1"/>
    <col min="15" max="15" width="7.26953125" style="3" hidden="1" customWidth="1"/>
    <col min="16" max="46" width="9.1796875" style="3" customWidth="1"/>
    <col min="47" max="16384" width="0" style="3" hidden="1"/>
  </cols>
  <sheetData>
    <row r="1" spans="1:15" ht="15" customHeight="1" x14ac:dyDescent="0.25">
      <c r="A1" s="14"/>
      <c r="B1" s="32" t="s">
        <v>564</v>
      </c>
      <c r="C1" s="33"/>
      <c r="D1" s="33"/>
      <c r="E1" s="33"/>
      <c r="F1" s="33"/>
      <c r="G1" s="33"/>
      <c r="H1" s="33"/>
      <c r="I1" s="33"/>
      <c r="J1" s="34"/>
      <c r="K1" s="35" t="s">
        <v>535</v>
      </c>
      <c r="L1" s="36"/>
      <c r="N1" s="3" t="s">
        <v>11</v>
      </c>
      <c r="O1" s="3" t="s">
        <v>12</v>
      </c>
    </row>
    <row r="2" spans="1:15" ht="15" customHeight="1" x14ac:dyDescent="0.25">
      <c r="A2" s="14"/>
      <c r="B2" s="32" t="s">
        <v>5</v>
      </c>
      <c r="C2" s="33"/>
      <c r="D2" s="33"/>
      <c r="E2" s="33"/>
      <c r="F2" s="33"/>
      <c r="G2" s="34"/>
      <c r="H2" s="24" t="s">
        <v>21</v>
      </c>
      <c r="I2" s="25">
        <f>COUNTA(F4:F134)</f>
        <v>120</v>
      </c>
      <c r="J2" s="15"/>
      <c r="K2" s="37"/>
      <c r="L2" s="38"/>
      <c r="N2" s="3" t="s">
        <v>13</v>
      </c>
      <c r="O2" s="3" t="s">
        <v>8</v>
      </c>
    </row>
    <row r="3" spans="1:15" s="4" customFormat="1" ht="15" customHeight="1" x14ac:dyDescent="0.25">
      <c r="A3" s="18"/>
      <c r="B3" s="2" t="s">
        <v>0</v>
      </c>
      <c r="C3" s="13" t="s">
        <v>530</v>
      </c>
      <c r="D3" s="27" t="s">
        <v>20</v>
      </c>
      <c r="E3" s="2" t="s">
        <v>3</v>
      </c>
      <c r="F3" s="2" t="s">
        <v>1</v>
      </c>
      <c r="G3" s="2" t="s">
        <v>2</v>
      </c>
      <c r="H3" s="23" t="s">
        <v>22</v>
      </c>
      <c r="I3" s="23" t="s">
        <v>7</v>
      </c>
      <c r="J3" s="19" t="s">
        <v>6</v>
      </c>
      <c r="K3" s="2" t="s">
        <v>4</v>
      </c>
      <c r="L3" s="23" t="s">
        <v>565</v>
      </c>
      <c r="N3" s="4" t="s">
        <v>14</v>
      </c>
      <c r="O3" s="4" t="s">
        <v>19</v>
      </c>
    </row>
    <row r="4" spans="1:15" s="4" customFormat="1" ht="15" customHeight="1" x14ac:dyDescent="0.3">
      <c r="A4" s="9" t="str">
        <f>F4</f>
        <v xml:space="preserve">ANDRADINA </v>
      </c>
      <c r="B4" s="7">
        <f>IF(F4&lt;&gt;0,1,"")</f>
        <v>1</v>
      </c>
      <c r="C4" s="20" t="s">
        <v>83</v>
      </c>
      <c r="D4" s="28" t="s">
        <v>157</v>
      </c>
      <c r="E4" s="26" t="s">
        <v>8</v>
      </c>
      <c r="F4" s="22" t="s">
        <v>83</v>
      </c>
      <c r="G4" s="21" t="s">
        <v>188</v>
      </c>
      <c r="H4" s="21">
        <v>1225</v>
      </c>
      <c r="I4" s="21" t="s">
        <v>185</v>
      </c>
      <c r="J4" s="21" t="s">
        <v>189</v>
      </c>
      <c r="K4" s="21" t="s">
        <v>190</v>
      </c>
      <c r="L4" s="31">
        <v>178</v>
      </c>
      <c r="N4" s="4" t="s">
        <v>9</v>
      </c>
      <c r="O4" s="4" t="s">
        <v>9</v>
      </c>
    </row>
    <row r="5" spans="1:15" s="4" customFormat="1" ht="15" customHeight="1" x14ac:dyDescent="0.3">
      <c r="A5" s="9" t="str">
        <f t="shared" ref="A5:A60" si="0">F5</f>
        <v>CASTILHO</v>
      </c>
      <c r="B5" s="7">
        <f>IF(F5&lt;&gt;0,B4+1,"")</f>
        <v>2</v>
      </c>
      <c r="C5" s="20" t="s">
        <v>83</v>
      </c>
      <c r="D5" s="28">
        <v>2019</v>
      </c>
      <c r="E5" s="26" t="s">
        <v>8</v>
      </c>
      <c r="F5" s="22" t="s">
        <v>91</v>
      </c>
      <c r="G5" s="21" t="s">
        <v>212</v>
      </c>
      <c r="H5" s="21">
        <v>553</v>
      </c>
      <c r="I5" s="21" t="s">
        <v>185</v>
      </c>
      <c r="J5" s="21" t="s">
        <v>213</v>
      </c>
      <c r="K5" s="21" t="s">
        <v>214</v>
      </c>
      <c r="L5" s="31">
        <v>197</v>
      </c>
      <c r="N5" s="4" t="s">
        <v>16</v>
      </c>
      <c r="O5" s="4" t="s">
        <v>16</v>
      </c>
    </row>
    <row r="6" spans="1:15" s="4" customFormat="1" ht="15" customHeight="1" x14ac:dyDescent="0.3">
      <c r="A6" s="9" t="str">
        <f t="shared" si="0"/>
        <v xml:space="preserve">CIDADE DE MIRANDÓPOLIS </v>
      </c>
      <c r="B6" s="7">
        <f t="shared" ref="B6:B69" si="1">IF(F6&lt;&gt;0,B5+1,"")</f>
        <v>3</v>
      </c>
      <c r="C6" s="20" t="s">
        <v>83</v>
      </c>
      <c r="D6" s="28">
        <v>1354</v>
      </c>
      <c r="E6" s="26" t="s">
        <v>8</v>
      </c>
      <c r="F6" s="22" t="s">
        <v>92</v>
      </c>
      <c r="G6" s="21" t="s">
        <v>215</v>
      </c>
      <c r="H6" s="21">
        <v>104</v>
      </c>
      <c r="I6" s="21" t="s">
        <v>185</v>
      </c>
      <c r="J6" s="21" t="s">
        <v>216</v>
      </c>
      <c r="K6" s="21" t="s">
        <v>217</v>
      </c>
      <c r="L6" s="31">
        <v>146</v>
      </c>
      <c r="N6" s="4" t="s">
        <v>17</v>
      </c>
      <c r="O6" s="4" t="s">
        <v>18</v>
      </c>
    </row>
    <row r="7" spans="1:15" s="4" customFormat="1" ht="15" customHeight="1" x14ac:dyDescent="0.3">
      <c r="A7" s="9" t="str">
        <f t="shared" si="0"/>
        <v xml:space="preserve">DRACENA </v>
      </c>
      <c r="B7" s="7">
        <f t="shared" si="1"/>
        <v>4</v>
      </c>
      <c r="C7" s="20" t="s">
        <v>83</v>
      </c>
      <c r="D7" s="28" t="s">
        <v>163</v>
      </c>
      <c r="E7" s="26" t="s">
        <v>8</v>
      </c>
      <c r="F7" s="22" t="s">
        <v>96</v>
      </c>
      <c r="G7" s="21" t="s">
        <v>225</v>
      </c>
      <c r="H7" s="21">
        <v>200</v>
      </c>
      <c r="I7" s="21" t="s">
        <v>185</v>
      </c>
      <c r="J7" s="21" t="s">
        <v>226</v>
      </c>
      <c r="K7" s="21" t="s">
        <v>227</v>
      </c>
      <c r="L7" s="31">
        <v>116</v>
      </c>
      <c r="N7" s="4" t="s">
        <v>15</v>
      </c>
      <c r="O7" s="4" t="s">
        <v>10</v>
      </c>
    </row>
    <row r="8" spans="1:15" s="4" customFormat="1" ht="15" customHeight="1" x14ac:dyDescent="0.3">
      <c r="A8" s="9" t="str">
        <f t="shared" si="0"/>
        <v>JUNQUEIRÓPOLIS</v>
      </c>
      <c r="B8" s="7">
        <f t="shared" si="1"/>
        <v>5</v>
      </c>
      <c r="C8" s="20" t="s">
        <v>83</v>
      </c>
      <c r="D8" s="28" t="s">
        <v>164</v>
      </c>
      <c r="E8" s="26" t="s">
        <v>8</v>
      </c>
      <c r="F8" s="22" t="s">
        <v>98</v>
      </c>
      <c r="G8" s="21" t="s">
        <v>231</v>
      </c>
      <c r="H8" s="21">
        <v>1000</v>
      </c>
      <c r="I8" s="21" t="s">
        <v>185</v>
      </c>
      <c r="J8" s="21" t="s">
        <v>232</v>
      </c>
      <c r="K8" s="21" t="s">
        <v>233</v>
      </c>
      <c r="L8" s="31">
        <v>92</v>
      </c>
      <c r="N8" s="4" t="s">
        <v>563</v>
      </c>
      <c r="O8" s="4" t="s">
        <v>563</v>
      </c>
    </row>
    <row r="9" spans="1:15" s="4" customFormat="1" ht="15" customHeight="1" x14ac:dyDescent="0.3">
      <c r="A9" s="9" t="str">
        <f t="shared" si="0"/>
        <v>PANORAMA</v>
      </c>
      <c r="B9" s="7">
        <f t="shared" si="1"/>
        <v>6</v>
      </c>
      <c r="C9" s="20" t="s">
        <v>83</v>
      </c>
      <c r="D9" s="28" t="s">
        <v>167</v>
      </c>
      <c r="E9" s="26" t="s">
        <v>8</v>
      </c>
      <c r="F9" s="22" t="s">
        <v>104</v>
      </c>
      <c r="G9" s="21" t="s">
        <v>248</v>
      </c>
      <c r="H9" s="21">
        <v>1835</v>
      </c>
      <c r="I9" s="21" t="s">
        <v>185</v>
      </c>
      <c r="J9" s="21" t="s">
        <v>249</v>
      </c>
      <c r="K9" s="21" t="s">
        <v>250</v>
      </c>
      <c r="L9" s="31">
        <v>127</v>
      </c>
    </row>
    <row r="10" spans="1:15" s="4" customFormat="1" ht="15" customHeight="1" x14ac:dyDescent="0.3">
      <c r="A10" s="9"/>
      <c r="B10" s="7">
        <f t="shared" si="1"/>
        <v>7</v>
      </c>
      <c r="C10" s="20" t="s">
        <v>83</v>
      </c>
      <c r="D10" s="28" t="s">
        <v>161</v>
      </c>
      <c r="E10" s="26" t="s">
        <v>8</v>
      </c>
      <c r="F10" s="22" t="s">
        <v>93</v>
      </c>
      <c r="G10" s="21" t="s">
        <v>218</v>
      </c>
      <c r="H10" s="21">
        <v>150</v>
      </c>
      <c r="I10" s="21" t="s">
        <v>185</v>
      </c>
      <c r="J10" s="21" t="s">
        <v>219</v>
      </c>
      <c r="K10" s="21" t="s">
        <v>220</v>
      </c>
      <c r="L10" s="31">
        <v>143</v>
      </c>
    </row>
    <row r="11" spans="1:15" s="4" customFormat="1" ht="15" customHeight="1" x14ac:dyDescent="0.3">
      <c r="A11" s="9"/>
      <c r="B11" s="7">
        <f t="shared" si="1"/>
        <v>8</v>
      </c>
      <c r="C11" s="20" t="s">
        <v>83</v>
      </c>
      <c r="D11" s="28">
        <v>599</v>
      </c>
      <c r="E11" s="26" t="s">
        <v>8</v>
      </c>
      <c r="F11" s="22" t="s">
        <v>540</v>
      </c>
      <c r="G11" s="21" t="str">
        <f>VLOOKUP(F11,'[1]3 UNIDADES'!$F$4:$M$226,2,FALSE)</f>
        <v>Rua Ary Dornellas Carneiro</v>
      </c>
      <c r="H11" s="21" t="str">
        <f>VLOOKUP(F11,'[1]3 UNIDADES'!$F$4:$M$226,3,FALSE)</f>
        <v>1223</v>
      </c>
      <c r="I11" s="21" t="str">
        <f>VLOOKUP(F11,'[1]3 UNIDADES'!$F$4:$M$226,4,FALSE)</f>
        <v>Centro</v>
      </c>
      <c r="J11" s="21" t="str">
        <f>VLOOKUP(F11,'[1]3 UNIDADES'!$F$4:$M$226,5,FALSE)</f>
        <v>15370-000</v>
      </c>
      <c r="K11" s="21" t="str">
        <f>VLOOKUP(F11,'[1]3 UNIDADES'!$F$4:$M$226,6,FALSE)</f>
        <v>Pereira Barreto</v>
      </c>
      <c r="L11" s="31">
        <v>226</v>
      </c>
    </row>
    <row r="12" spans="1:15" s="4" customFormat="1" ht="15" customHeight="1" x14ac:dyDescent="0.3">
      <c r="A12" s="9"/>
      <c r="B12" s="7">
        <f t="shared" si="1"/>
        <v>9</v>
      </c>
      <c r="C12" s="20" t="s">
        <v>83</v>
      </c>
      <c r="D12" s="28">
        <v>799</v>
      </c>
      <c r="E12" s="26" t="s">
        <v>8</v>
      </c>
      <c r="F12" s="22" t="s">
        <v>541</v>
      </c>
      <c r="G12" s="21" t="s">
        <v>553</v>
      </c>
      <c r="H12" s="21">
        <v>905</v>
      </c>
      <c r="I12" s="21" t="s">
        <v>185</v>
      </c>
      <c r="J12" s="21" t="s">
        <v>554</v>
      </c>
      <c r="K12" s="21" t="s">
        <v>555</v>
      </c>
      <c r="L12" s="31">
        <v>292</v>
      </c>
    </row>
    <row r="13" spans="1:15" s="4" customFormat="1" ht="15" customHeight="1" x14ac:dyDescent="0.3">
      <c r="A13" s="9"/>
      <c r="B13" s="7">
        <f t="shared" si="1"/>
        <v>10</v>
      </c>
      <c r="C13" s="20" t="s">
        <v>83</v>
      </c>
      <c r="D13" s="28">
        <v>3473</v>
      </c>
      <c r="E13" s="26" t="s">
        <v>8</v>
      </c>
      <c r="F13" s="22" t="s">
        <v>542</v>
      </c>
      <c r="G13" s="21" t="str">
        <f>VLOOKUP(F13,'[1]3 UNIDADES'!$F$4:$M$226,2,FALSE)</f>
        <v>Avenida Brasil Norte</v>
      </c>
      <c r="H13" s="21" t="str">
        <f>VLOOKUP(F13,'[1]3 UNIDADES'!$F$4:$M$226,3,FALSE)</f>
        <v>1291</v>
      </c>
      <c r="I13" s="21" t="str">
        <f>VLOOKUP(F13,'[1]3 UNIDADES'!$F$4:$M$226,4,FALSE)</f>
        <v>Centro</v>
      </c>
      <c r="J13" s="21" t="str">
        <f>VLOOKUP(F13,'[1]3 UNIDADES'!$F$4:$M$226,5,FALSE)</f>
        <v>15385-000</v>
      </c>
      <c r="K13" s="21" t="str">
        <f>VLOOKUP(F13,'[1]3 UNIDADES'!$F$4:$M$226,6,FALSE)</f>
        <v>Ilha Solteira</v>
      </c>
      <c r="L13" s="31">
        <v>252</v>
      </c>
    </row>
    <row r="14" spans="1:15" s="4" customFormat="1" ht="15" customHeight="1" x14ac:dyDescent="0.3">
      <c r="A14" s="9" t="str">
        <f t="shared" si="0"/>
        <v>JT ANDRADINA</v>
      </c>
      <c r="B14" s="7">
        <f t="shared" si="1"/>
        <v>11</v>
      </c>
      <c r="C14" s="20" t="s">
        <v>83</v>
      </c>
      <c r="D14" s="28" t="s">
        <v>157</v>
      </c>
      <c r="E14" s="26" t="s">
        <v>8</v>
      </c>
      <c r="F14" s="22" t="s">
        <v>124</v>
      </c>
      <c r="G14" s="21" t="s">
        <v>302</v>
      </c>
      <c r="H14" s="21">
        <v>901</v>
      </c>
      <c r="I14" s="21" t="s">
        <v>303</v>
      </c>
      <c r="J14" s="21" t="s">
        <v>304</v>
      </c>
      <c r="K14" s="21" t="s">
        <v>190</v>
      </c>
      <c r="L14" s="31">
        <v>178</v>
      </c>
    </row>
    <row r="15" spans="1:15" ht="15" customHeight="1" x14ac:dyDescent="0.3">
      <c r="A15" s="9" t="str">
        <f t="shared" si="0"/>
        <v xml:space="preserve">ARAÇATUBA </v>
      </c>
      <c r="B15" s="7">
        <f t="shared" si="1"/>
        <v>12</v>
      </c>
      <c r="C15" s="20" t="s">
        <v>84</v>
      </c>
      <c r="D15" s="28" t="s">
        <v>158</v>
      </c>
      <c r="E15" s="26" t="s">
        <v>8</v>
      </c>
      <c r="F15" s="22" t="s">
        <v>84</v>
      </c>
      <c r="G15" s="21" t="s">
        <v>191</v>
      </c>
      <c r="H15" s="21">
        <v>300</v>
      </c>
      <c r="I15" s="21" t="s">
        <v>185</v>
      </c>
      <c r="J15" s="21" t="s">
        <v>192</v>
      </c>
      <c r="K15" s="21" t="s">
        <v>193</v>
      </c>
      <c r="L15" s="31">
        <v>164</v>
      </c>
    </row>
    <row r="16" spans="1:15" ht="15" customHeight="1" x14ac:dyDescent="0.3">
      <c r="A16" s="9" t="str">
        <f t="shared" si="0"/>
        <v>CIDADE DOS ARAÇÁS</v>
      </c>
      <c r="B16" s="7">
        <f t="shared" si="1"/>
        <v>13</v>
      </c>
      <c r="C16" s="20" t="s">
        <v>84</v>
      </c>
      <c r="D16" s="28" t="s">
        <v>162</v>
      </c>
      <c r="E16" s="26" t="s">
        <v>8</v>
      </c>
      <c r="F16" s="22" t="s">
        <v>94</v>
      </c>
      <c r="G16" s="21" t="s">
        <v>221</v>
      </c>
      <c r="H16" s="21">
        <v>285</v>
      </c>
      <c r="I16" s="21" t="s">
        <v>185</v>
      </c>
      <c r="J16" s="21" t="s">
        <v>222</v>
      </c>
      <c r="K16" s="21" t="s">
        <v>193</v>
      </c>
      <c r="L16" s="31">
        <v>164</v>
      </c>
    </row>
    <row r="17" spans="1:12" ht="15" customHeight="1" x14ac:dyDescent="0.3">
      <c r="A17" s="9"/>
      <c r="B17" s="7">
        <f t="shared" si="1"/>
        <v>14</v>
      </c>
      <c r="C17" s="20" t="s">
        <v>84</v>
      </c>
      <c r="D17" s="28">
        <v>597</v>
      </c>
      <c r="E17" s="26" t="s">
        <v>8</v>
      </c>
      <c r="F17" s="22" t="s">
        <v>543</v>
      </c>
      <c r="G17" s="21" t="s">
        <v>556</v>
      </c>
      <c r="H17" s="21">
        <v>2742</v>
      </c>
      <c r="I17" s="21" t="s">
        <v>185</v>
      </c>
      <c r="J17" s="21" t="s">
        <v>557</v>
      </c>
      <c r="K17" s="21" t="s">
        <v>558</v>
      </c>
      <c r="L17" s="31">
        <v>275</v>
      </c>
    </row>
    <row r="18" spans="1:12" ht="15" customHeight="1" x14ac:dyDescent="0.3">
      <c r="A18" s="9" t="str">
        <f t="shared" si="0"/>
        <v xml:space="preserve">GUARARAPES </v>
      </c>
      <c r="B18" s="7">
        <f t="shared" si="1"/>
        <v>15</v>
      </c>
      <c r="C18" s="20" t="s">
        <v>84</v>
      </c>
      <c r="D18" s="28">
        <v>1210</v>
      </c>
      <c r="E18" s="26" t="s">
        <v>8</v>
      </c>
      <c r="F18" s="22" t="s">
        <v>97</v>
      </c>
      <c r="G18" s="21" t="s">
        <v>228</v>
      </c>
      <c r="H18" s="21">
        <v>675</v>
      </c>
      <c r="I18" s="21" t="s">
        <v>185</v>
      </c>
      <c r="J18" s="21" t="s">
        <v>229</v>
      </c>
      <c r="K18" s="21" t="s">
        <v>230</v>
      </c>
      <c r="L18" s="31">
        <v>172</v>
      </c>
    </row>
    <row r="19" spans="1:12" ht="15" customHeight="1" x14ac:dyDescent="0.3">
      <c r="A19" s="9" t="str">
        <f t="shared" si="0"/>
        <v>OUROESTE</v>
      </c>
      <c r="B19" s="7">
        <f t="shared" si="1"/>
        <v>16</v>
      </c>
      <c r="C19" s="20" t="s">
        <v>84</v>
      </c>
      <c r="D19" s="28">
        <v>1288</v>
      </c>
      <c r="E19" s="26" t="s">
        <v>8</v>
      </c>
      <c r="F19" s="22" t="s">
        <v>544</v>
      </c>
      <c r="G19" s="21" t="str">
        <f>VLOOKUP(F19,'[1]3 UNIDADES'!$F$4:$M$226,2,FALSE)</f>
        <v>Avenida Bandeirantes</v>
      </c>
      <c r="H19" s="21" t="str">
        <f>VLOOKUP(F19,'[1]3 UNIDADES'!$F$4:$M$226,3,FALSE)</f>
        <v>1758</v>
      </c>
      <c r="I19" s="21" t="str">
        <f>VLOOKUP(F19,'[1]3 UNIDADES'!$F$4:$M$226,4,FALSE)</f>
        <v>Centro</v>
      </c>
      <c r="J19" s="21" t="str">
        <f>VLOOKUP(F19,'[1]3 UNIDADES'!$F$4:$M$226,5,FALSE)</f>
        <v>15685-000</v>
      </c>
      <c r="K19" s="21" t="str">
        <f>VLOOKUP(F19,'[1]3 UNIDADES'!$F$4:$M$226,6,FALSE)</f>
        <v>Ouroeste</v>
      </c>
      <c r="L19" s="31">
        <v>313</v>
      </c>
    </row>
    <row r="20" spans="1:12" ht="15" customHeight="1" x14ac:dyDescent="0.3">
      <c r="A20" s="9" t="str">
        <f t="shared" si="0"/>
        <v>ESTRELA DO OESTE</v>
      </c>
      <c r="B20" s="7">
        <f t="shared" si="1"/>
        <v>17</v>
      </c>
      <c r="C20" s="20" t="s">
        <v>84</v>
      </c>
      <c r="D20" s="28">
        <v>1303</v>
      </c>
      <c r="E20" s="26" t="s">
        <v>8</v>
      </c>
      <c r="F20" s="22" t="s">
        <v>545</v>
      </c>
      <c r="G20" s="21" t="s">
        <v>559</v>
      </c>
      <c r="H20" s="21">
        <v>555</v>
      </c>
      <c r="I20" s="21" t="s">
        <v>185</v>
      </c>
      <c r="J20" s="21" t="s">
        <v>560</v>
      </c>
      <c r="K20" s="21" t="s">
        <v>561</v>
      </c>
      <c r="L20" s="31">
        <v>281</v>
      </c>
    </row>
    <row r="21" spans="1:12" ht="15" customHeight="1" x14ac:dyDescent="0.3">
      <c r="A21" s="9" t="str">
        <f t="shared" si="0"/>
        <v>GENERAL SALGADO</v>
      </c>
      <c r="B21" s="7">
        <f t="shared" si="1"/>
        <v>18</v>
      </c>
      <c r="C21" s="20" t="s">
        <v>84</v>
      </c>
      <c r="D21" s="28">
        <v>4208</v>
      </c>
      <c r="E21" s="26" t="s">
        <v>8</v>
      </c>
      <c r="F21" s="22" t="s">
        <v>546</v>
      </c>
      <c r="G21" s="21" t="str">
        <f>VLOOKUP(F21,'[1]3 UNIDADES'!$F$4:$M$226,2,FALSE)</f>
        <v>Avenida Diogo Garcia Carmona</v>
      </c>
      <c r="H21" s="21" t="str">
        <f>VLOOKUP(F21,'[1]3 UNIDADES'!$F$4:$M$226,3,FALSE)</f>
        <v>1334</v>
      </c>
      <c r="I21" s="21" t="str">
        <f>VLOOKUP(F21,'[1]3 UNIDADES'!$F$4:$M$226,4,FALSE)</f>
        <v>Centro</v>
      </c>
      <c r="J21" s="21" t="str">
        <f>VLOOKUP(F21,'[1]3 UNIDADES'!$F$4:$M$226,5,FALSE)</f>
        <v>15300-000</v>
      </c>
      <c r="K21" s="21" t="str">
        <f>VLOOKUP(F21,'[1]3 UNIDADES'!$F$4:$M$226,6,FALSE)</f>
        <v>General Salgado</v>
      </c>
      <c r="L21" s="31">
        <v>239</v>
      </c>
    </row>
    <row r="22" spans="1:12" ht="15" customHeight="1" x14ac:dyDescent="0.3">
      <c r="A22" s="9" t="str">
        <f t="shared" si="0"/>
        <v>AURIFLAMA</v>
      </c>
      <c r="B22" s="7">
        <f t="shared" si="1"/>
        <v>19</v>
      </c>
      <c r="C22" s="20" t="s">
        <v>84</v>
      </c>
      <c r="D22" s="28">
        <v>4209</v>
      </c>
      <c r="E22" s="26" t="s">
        <v>8</v>
      </c>
      <c r="F22" s="22" t="s">
        <v>547</v>
      </c>
      <c r="G22" s="21" t="str">
        <f>VLOOKUP(F22,'[1]3 UNIDADES'!$F$4:$M$226,2,FALSE)</f>
        <v>Avenida Arlindo Brambilla</v>
      </c>
      <c r="H22" s="21" t="str">
        <f>VLOOKUP(F22,'[1]3 UNIDADES'!$F$4:$M$226,3,FALSE)</f>
        <v>40-98</v>
      </c>
      <c r="I22" s="21" t="str">
        <f>VLOOKUP(F22,'[1]3 UNIDADES'!$F$4:$M$226,4,FALSE)</f>
        <v>Centro</v>
      </c>
      <c r="J22" s="21" t="str">
        <f>VLOOKUP(F22,'[1]3 UNIDADES'!$F$4:$M$226,5,FALSE)</f>
        <v>15350-000</v>
      </c>
      <c r="K22" s="21" t="str">
        <f>VLOOKUP(F22,'[1]3 UNIDADES'!$F$4:$M$226,6,FALSE)</f>
        <v>Auriflama</v>
      </c>
      <c r="L22" s="31">
        <v>228</v>
      </c>
    </row>
    <row r="23" spans="1:12" ht="15" customHeight="1" x14ac:dyDescent="0.3">
      <c r="A23" s="9" t="str">
        <f t="shared" si="0"/>
        <v>RUA BRASIL</v>
      </c>
      <c r="B23" s="7">
        <f t="shared" si="1"/>
        <v>20</v>
      </c>
      <c r="C23" s="20" t="s">
        <v>84</v>
      </c>
      <c r="D23" s="28">
        <v>4122</v>
      </c>
      <c r="E23" s="26" t="s">
        <v>8</v>
      </c>
      <c r="F23" s="22" t="s">
        <v>116</v>
      </c>
      <c r="G23" s="21" t="s">
        <v>280</v>
      </c>
      <c r="H23" s="21">
        <v>239</v>
      </c>
      <c r="I23" s="21" t="s">
        <v>281</v>
      </c>
      <c r="J23" s="21" t="s">
        <v>282</v>
      </c>
      <c r="K23" s="21" t="s">
        <v>193</v>
      </c>
      <c r="L23" s="31">
        <v>164</v>
      </c>
    </row>
    <row r="24" spans="1:12" ht="15" customHeight="1" x14ac:dyDescent="0.3">
      <c r="A24" s="9" t="str">
        <f t="shared" si="0"/>
        <v>RUA DO FICO</v>
      </c>
      <c r="B24" s="7">
        <f t="shared" si="1"/>
        <v>21</v>
      </c>
      <c r="C24" s="20" t="s">
        <v>84</v>
      </c>
      <c r="D24" s="28" t="s">
        <v>178</v>
      </c>
      <c r="E24" s="26" t="s">
        <v>8</v>
      </c>
      <c r="F24" s="22" t="s">
        <v>117</v>
      </c>
      <c r="G24" s="21" t="s">
        <v>283</v>
      </c>
      <c r="H24" s="21">
        <v>410</v>
      </c>
      <c r="I24" s="21" t="s">
        <v>284</v>
      </c>
      <c r="J24" s="21" t="s">
        <v>285</v>
      </c>
      <c r="K24" s="21" t="s">
        <v>193</v>
      </c>
      <c r="L24" s="31">
        <v>164</v>
      </c>
    </row>
    <row r="25" spans="1:12" ht="15" customHeight="1" x14ac:dyDescent="0.3">
      <c r="A25" s="9" t="str">
        <f t="shared" si="0"/>
        <v xml:space="preserve">JF ARAÇATUBA </v>
      </c>
      <c r="B25" s="7">
        <f t="shared" si="1"/>
        <v>22</v>
      </c>
      <c r="C25" s="20" t="s">
        <v>84</v>
      </c>
      <c r="D25" s="28">
        <v>3971</v>
      </c>
      <c r="E25" s="26" t="s">
        <v>9</v>
      </c>
      <c r="F25" s="22" t="s">
        <v>121</v>
      </c>
      <c r="G25" s="21" t="s">
        <v>294</v>
      </c>
      <c r="H25" s="21">
        <v>1534</v>
      </c>
      <c r="I25" s="21" t="s">
        <v>295</v>
      </c>
      <c r="J25" s="21" t="s">
        <v>296</v>
      </c>
      <c r="K25" s="21" t="s">
        <v>193</v>
      </c>
      <c r="L25" s="31">
        <v>164</v>
      </c>
    </row>
    <row r="26" spans="1:12" ht="15" customHeight="1" x14ac:dyDescent="0.3">
      <c r="A26" s="9" t="str">
        <f t="shared" si="0"/>
        <v>JT ARAÇATUBA</v>
      </c>
      <c r="B26" s="7">
        <f t="shared" si="1"/>
        <v>23</v>
      </c>
      <c r="C26" s="20" t="s">
        <v>84</v>
      </c>
      <c r="D26" s="28" t="s">
        <v>182</v>
      </c>
      <c r="E26" s="26" t="s">
        <v>9</v>
      </c>
      <c r="F26" s="22" t="s">
        <v>125</v>
      </c>
      <c r="G26" s="21" t="s">
        <v>305</v>
      </c>
      <c r="H26" s="21">
        <v>2130</v>
      </c>
      <c r="I26" s="21" t="s">
        <v>306</v>
      </c>
      <c r="J26" s="21" t="s">
        <v>307</v>
      </c>
      <c r="K26" s="21" t="s">
        <v>193</v>
      </c>
      <c r="L26" s="31">
        <v>164</v>
      </c>
    </row>
    <row r="27" spans="1:12" ht="16.5" x14ac:dyDescent="0.3">
      <c r="A27" s="9" t="str">
        <f>F27</f>
        <v>PA AGRO ARAÇATUBA</v>
      </c>
      <c r="B27" s="7">
        <f t="shared" si="1"/>
        <v>24</v>
      </c>
      <c r="C27" s="20" t="s">
        <v>84</v>
      </c>
      <c r="D27" s="28">
        <v>4485</v>
      </c>
      <c r="E27" s="26" t="s">
        <v>563</v>
      </c>
      <c r="F27" s="22" t="s">
        <v>531</v>
      </c>
      <c r="G27" s="21" t="s">
        <v>532</v>
      </c>
      <c r="H27" s="21">
        <v>1867</v>
      </c>
      <c r="I27" s="21" t="s">
        <v>533</v>
      </c>
      <c r="J27" s="21" t="s">
        <v>534</v>
      </c>
      <c r="K27" s="21" t="s">
        <v>193</v>
      </c>
      <c r="L27" s="31">
        <v>164</v>
      </c>
    </row>
    <row r="28" spans="1:12" ht="15" customHeight="1" x14ac:dyDescent="0.3">
      <c r="A28" s="9" t="str">
        <f t="shared" si="0"/>
        <v xml:space="preserve">ASSIS </v>
      </c>
      <c r="B28" s="7">
        <f t="shared" si="1"/>
        <v>25</v>
      </c>
      <c r="C28" s="20" t="s">
        <v>85</v>
      </c>
      <c r="D28" s="28" t="s">
        <v>159</v>
      </c>
      <c r="E28" s="26" t="s">
        <v>8</v>
      </c>
      <c r="F28" s="22" t="s">
        <v>85</v>
      </c>
      <c r="G28" s="21" t="s">
        <v>194</v>
      </c>
      <c r="H28" s="21">
        <v>575</v>
      </c>
      <c r="I28" s="21" t="s">
        <v>185</v>
      </c>
      <c r="J28" s="21" t="s">
        <v>195</v>
      </c>
      <c r="K28" s="21" t="s">
        <v>196</v>
      </c>
      <c r="L28" s="31">
        <v>126</v>
      </c>
    </row>
    <row r="29" spans="1:12" ht="15" customHeight="1" x14ac:dyDescent="0.3">
      <c r="A29" s="9" t="str">
        <f t="shared" si="0"/>
        <v xml:space="preserve">CANDIDO MOTA </v>
      </c>
      <c r="B29" s="7">
        <f t="shared" si="1"/>
        <v>26</v>
      </c>
      <c r="C29" s="20" t="s">
        <v>85</v>
      </c>
      <c r="D29" s="28">
        <v>1190</v>
      </c>
      <c r="E29" s="26" t="s">
        <v>8</v>
      </c>
      <c r="F29" s="22" t="s">
        <v>90</v>
      </c>
      <c r="G29" s="21" t="s">
        <v>209</v>
      </c>
      <c r="H29" s="21">
        <v>158</v>
      </c>
      <c r="I29" s="21" t="s">
        <v>185</v>
      </c>
      <c r="J29" s="21" t="s">
        <v>210</v>
      </c>
      <c r="K29" s="21" t="s">
        <v>211</v>
      </c>
      <c r="L29" s="31">
        <v>136</v>
      </c>
    </row>
    <row r="30" spans="1:12" ht="15" customHeight="1" x14ac:dyDescent="0.3">
      <c r="A30" s="9" t="str">
        <f t="shared" si="0"/>
        <v xml:space="preserve">PALMITAL  </v>
      </c>
      <c r="B30" s="7">
        <f t="shared" si="1"/>
        <v>27</v>
      </c>
      <c r="C30" s="20" t="s">
        <v>85</v>
      </c>
      <c r="D30" s="28">
        <v>1197</v>
      </c>
      <c r="E30" s="26" t="s">
        <v>8</v>
      </c>
      <c r="F30" s="22" t="s">
        <v>103</v>
      </c>
      <c r="G30" s="21" t="s">
        <v>245</v>
      </c>
      <c r="H30" s="21">
        <v>448</v>
      </c>
      <c r="I30" s="21" t="s">
        <v>185</v>
      </c>
      <c r="J30" s="21" t="s">
        <v>246</v>
      </c>
      <c r="K30" s="21" t="s">
        <v>247</v>
      </c>
      <c r="L30" s="31">
        <v>154</v>
      </c>
    </row>
    <row r="31" spans="1:12" ht="15" customHeight="1" x14ac:dyDescent="0.3">
      <c r="A31" s="9" t="str">
        <f t="shared" si="0"/>
        <v xml:space="preserve">PARAGUAÇU PAULISTA </v>
      </c>
      <c r="B31" s="7">
        <f t="shared" si="1"/>
        <v>28</v>
      </c>
      <c r="C31" s="20" t="s">
        <v>85</v>
      </c>
      <c r="D31" s="28" t="s">
        <v>168</v>
      </c>
      <c r="E31" s="26" t="s">
        <v>8</v>
      </c>
      <c r="F31" s="22" t="s">
        <v>105</v>
      </c>
      <c r="G31" s="21" t="s">
        <v>218</v>
      </c>
      <c r="H31" s="21">
        <v>430</v>
      </c>
      <c r="I31" s="21" t="s">
        <v>185</v>
      </c>
      <c r="J31" s="21" t="s">
        <v>251</v>
      </c>
      <c r="K31" s="21" t="s">
        <v>252</v>
      </c>
      <c r="L31" s="31">
        <v>113</v>
      </c>
    </row>
    <row r="32" spans="1:12" ht="15" customHeight="1" x14ac:dyDescent="0.3">
      <c r="A32" s="9" t="str">
        <f t="shared" si="0"/>
        <v>PORTAL DO PARANAPANEMA</v>
      </c>
      <c r="B32" s="7">
        <f t="shared" si="1"/>
        <v>29</v>
      </c>
      <c r="C32" s="20" t="s">
        <v>85</v>
      </c>
      <c r="D32" s="28" t="s">
        <v>171</v>
      </c>
      <c r="E32" s="26" t="s">
        <v>8</v>
      </c>
      <c r="F32" s="22" t="s">
        <v>109</v>
      </c>
      <c r="G32" s="21" t="s">
        <v>262</v>
      </c>
      <c r="H32" s="21">
        <v>1506</v>
      </c>
      <c r="I32" s="21" t="s">
        <v>185</v>
      </c>
      <c r="J32" s="21" t="s">
        <v>263</v>
      </c>
      <c r="K32" s="21" t="s">
        <v>196</v>
      </c>
      <c r="L32" s="31">
        <v>126</v>
      </c>
    </row>
    <row r="33" spans="1:12" ht="15" customHeight="1" x14ac:dyDescent="0.3">
      <c r="A33" s="9" t="str">
        <f t="shared" si="0"/>
        <v>QUATA</v>
      </c>
      <c r="B33" s="7">
        <f t="shared" si="1"/>
        <v>30</v>
      </c>
      <c r="C33" s="20" t="s">
        <v>85</v>
      </c>
      <c r="D33" s="28" t="s">
        <v>175</v>
      </c>
      <c r="E33" s="26" t="s">
        <v>8</v>
      </c>
      <c r="F33" s="22" t="s">
        <v>113</v>
      </c>
      <c r="G33" s="21" t="s">
        <v>271</v>
      </c>
      <c r="H33" s="21">
        <v>137</v>
      </c>
      <c r="I33" s="21" t="s">
        <v>185</v>
      </c>
      <c r="J33" s="21" t="s">
        <v>272</v>
      </c>
      <c r="K33" s="21" t="s">
        <v>273</v>
      </c>
      <c r="L33" s="31">
        <v>79</v>
      </c>
    </row>
    <row r="34" spans="1:12" ht="15" customHeight="1" x14ac:dyDescent="0.3">
      <c r="A34" s="9" t="str">
        <f t="shared" si="0"/>
        <v xml:space="preserve">RANCHARIA </v>
      </c>
      <c r="B34" s="7">
        <f t="shared" si="1"/>
        <v>31</v>
      </c>
      <c r="C34" s="20" t="s">
        <v>85</v>
      </c>
      <c r="D34" s="28" t="s">
        <v>176</v>
      </c>
      <c r="E34" s="26" t="s">
        <v>8</v>
      </c>
      <c r="F34" s="22" t="s">
        <v>114</v>
      </c>
      <c r="G34" s="21" t="s">
        <v>274</v>
      </c>
      <c r="H34" s="21">
        <v>906</v>
      </c>
      <c r="I34" s="21" t="s">
        <v>185</v>
      </c>
      <c r="J34" s="21" t="s">
        <v>275</v>
      </c>
      <c r="K34" s="21" t="s">
        <v>276</v>
      </c>
      <c r="L34" s="31">
        <v>60</v>
      </c>
    </row>
    <row r="35" spans="1:12" ht="15" customHeight="1" x14ac:dyDescent="0.3">
      <c r="A35" s="9" t="str">
        <f t="shared" si="0"/>
        <v xml:space="preserve">JF ASSIS </v>
      </c>
      <c r="B35" s="7">
        <f t="shared" si="1"/>
        <v>32</v>
      </c>
      <c r="C35" s="20" t="s">
        <v>85</v>
      </c>
      <c r="D35" s="28">
        <v>4101</v>
      </c>
      <c r="E35" s="26" t="s">
        <v>9</v>
      </c>
      <c r="F35" s="22" t="s">
        <v>122</v>
      </c>
      <c r="G35" s="21" t="s">
        <v>271</v>
      </c>
      <c r="H35" s="21">
        <v>1945</v>
      </c>
      <c r="I35" s="21" t="s">
        <v>297</v>
      </c>
      <c r="J35" s="21" t="s">
        <v>298</v>
      </c>
      <c r="K35" s="21" t="s">
        <v>196</v>
      </c>
      <c r="L35" s="31">
        <v>126</v>
      </c>
    </row>
    <row r="36" spans="1:12" ht="15" customHeight="1" x14ac:dyDescent="0.3">
      <c r="A36" s="9" t="str">
        <f t="shared" si="0"/>
        <v xml:space="preserve">JT ASSIS </v>
      </c>
      <c r="B36" s="7">
        <f t="shared" si="1"/>
        <v>33</v>
      </c>
      <c r="C36" s="20" t="s">
        <v>85</v>
      </c>
      <c r="D36" s="28">
        <v>2790</v>
      </c>
      <c r="E36" s="26" t="s">
        <v>9</v>
      </c>
      <c r="F36" s="22" t="s">
        <v>126</v>
      </c>
      <c r="G36" s="21" t="s">
        <v>308</v>
      </c>
      <c r="H36" s="21">
        <v>625</v>
      </c>
      <c r="I36" s="21" t="s">
        <v>309</v>
      </c>
      <c r="J36" s="21" t="s">
        <v>310</v>
      </c>
      <c r="K36" s="21" t="s">
        <v>196</v>
      </c>
      <c r="L36" s="31">
        <v>126</v>
      </c>
    </row>
    <row r="37" spans="1:12" ht="15" customHeight="1" x14ac:dyDescent="0.3">
      <c r="A37" s="9" t="str">
        <f t="shared" si="0"/>
        <v>AGUDOS</v>
      </c>
      <c r="B37" s="7">
        <f t="shared" si="1"/>
        <v>34</v>
      </c>
      <c r="C37" s="20" t="s">
        <v>34</v>
      </c>
      <c r="D37" s="28">
        <v>1153</v>
      </c>
      <c r="E37" s="26" t="s">
        <v>8</v>
      </c>
      <c r="F37" s="22" t="s">
        <v>23</v>
      </c>
      <c r="G37" s="21" t="s">
        <v>313</v>
      </c>
      <c r="H37" s="21">
        <v>320</v>
      </c>
      <c r="I37" s="21" t="s">
        <v>185</v>
      </c>
      <c r="J37" s="21" t="s">
        <v>314</v>
      </c>
      <c r="K37" s="21" t="s">
        <v>315</v>
      </c>
      <c r="L37" s="31">
        <v>22</v>
      </c>
    </row>
    <row r="38" spans="1:12" ht="15" customHeight="1" x14ac:dyDescent="0.3">
      <c r="A38" s="9" t="str">
        <f t="shared" si="0"/>
        <v>ALTOS DA CIDADE</v>
      </c>
      <c r="B38" s="7">
        <f t="shared" si="1"/>
        <v>35</v>
      </c>
      <c r="C38" s="20" t="s">
        <v>34</v>
      </c>
      <c r="D38" s="28">
        <v>2141</v>
      </c>
      <c r="E38" s="26" t="s">
        <v>8</v>
      </c>
      <c r="F38" s="22" t="s">
        <v>24</v>
      </c>
      <c r="G38" s="21" t="s">
        <v>316</v>
      </c>
      <c r="H38" s="21" t="s">
        <v>317</v>
      </c>
      <c r="I38" s="21" t="s">
        <v>318</v>
      </c>
      <c r="J38" s="21" t="s">
        <v>319</v>
      </c>
      <c r="K38" s="21" t="s">
        <v>320</v>
      </c>
      <c r="L38" s="31">
        <v>0</v>
      </c>
    </row>
    <row r="39" spans="1:12" ht="15" customHeight="1" x14ac:dyDescent="0.3">
      <c r="A39" s="9" t="str">
        <f t="shared" si="0"/>
        <v>AV. DUQUE</v>
      </c>
      <c r="B39" s="7">
        <f t="shared" si="1"/>
        <v>36</v>
      </c>
      <c r="C39" s="20" t="s">
        <v>34</v>
      </c>
      <c r="D39" s="28">
        <v>2989</v>
      </c>
      <c r="E39" s="26" t="s">
        <v>8</v>
      </c>
      <c r="F39" s="22" t="s">
        <v>26</v>
      </c>
      <c r="G39" s="21" t="s">
        <v>325</v>
      </c>
      <c r="H39" s="21" t="s">
        <v>326</v>
      </c>
      <c r="I39" s="21" t="s">
        <v>327</v>
      </c>
      <c r="J39" s="21" t="s">
        <v>328</v>
      </c>
      <c r="K39" s="21" t="s">
        <v>320</v>
      </c>
      <c r="L39" s="31">
        <v>0</v>
      </c>
    </row>
    <row r="40" spans="1:12" ht="15" customHeight="1" x14ac:dyDescent="0.3">
      <c r="A40" s="9" t="str">
        <f t="shared" si="0"/>
        <v>BAURU</v>
      </c>
      <c r="B40" s="7">
        <f t="shared" si="1"/>
        <v>37</v>
      </c>
      <c r="C40" s="20" t="s">
        <v>34</v>
      </c>
      <c r="D40" s="28" t="s">
        <v>132</v>
      </c>
      <c r="E40" s="26" t="s">
        <v>8</v>
      </c>
      <c r="F40" s="22" t="s">
        <v>34</v>
      </c>
      <c r="G40" s="21" t="s">
        <v>353</v>
      </c>
      <c r="H40" s="21" t="s">
        <v>354</v>
      </c>
      <c r="I40" s="21" t="s">
        <v>185</v>
      </c>
      <c r="J40" s="21" t="s">
        <v>355</v>
      </c>
      <c r="K40" s="21" t="s">
        <v>320</v>
      </c>
      <c r="L40" s="31">
        <v>0</v>
      </c>
    </row>
    <row r="41" spans="1:12" ht="15" customHeight="1" x14ac:dyDescent="0.3">
      <c r="A41" s="9" t="str">
        <f t="shared" si="0"/>
        <v>CENTENÁRIO</v>
      </c>
      <c r="B41" s="7">
        <f t="shared" si="1"/>
        <v>38</v>
      </c>
      <c r="C41" s="20" t="s">
        <v>34</v>
      </c>
      <c r="D41" s="28">
        <v>1996</v>
      </c>
      <c r="E41" s="26" t="s">
        <v>8</v>
      </c>
      <c r="F41" s="22" t="s">
        <v>38</v>
      </c>
      <c r="G41" s="21" t="s">
        <v>367</v>
      </c>
      <c r="H41" s="21" t="s">
        <v>368</v>
      </c>
      <c r="I41" s="21" t="s">
        <v>185</v>
      </c>
      <c r="J41" s="21" t="s">
        <v>369</v>
      </c>
      <c r="K41" s="21" t="s">
        <v>320</v>
      </c>
      <c r="L41" s="31">
        <v>0</v>
      </c>
    </row>
    <row r="42" spans="1:12" ht="15" customHeight="1" x14ac:dyDescent="0.3">
      <c r="A42" s="9" t="str">
        <f t="shared" si="0"/>
        <v>GETÚLIO VARGAS</v>
      </c>
      <c r="B42" s="7">
        <f t="shared" si="1"/>
        <v>39</v>
      </c>
      <c r="C42" s="20" t="s">
        <v>34</v>
      </c>
      <c r="D42" s="28">
        <v>4184</v>
      </c>
      <c r="E42" s="26" t="s">
        <v>8</v>
      </c>
      <c r="F42" s="22" t="s">
        <v>46</v>
      </c>
      <c r="G42" s="21" t="s">
        <v>397</v>
      </c>
      <c r="H42" s="21" t="s">
        <v>398</v>
      </c>
      <c r="I42" s="21" t="s">
        <v>506</v>
      </c>
      <c r="J42" s="21" t="s">
        <v>399</v>
      </c>
      <c r="K42" s="21" t="s">
        <v>320</v>
      </c>
      <c r="L42" s="31">
        <v>0</v>
      </c>
    </row>
    <row r="43" spans="1:12" ht="15" customHeight="1" x14ac:dyDescent="0.3">
      <c r="A43" s="9" t="str">
        <f t="shared" si="0"/>
        <v>JARDIM REDENTOR</v>
      </c>
      <c r="B43" s="7">
        <f t="shared" si="1"/>
        <v>40</v>
      </c>
      <c r="C43" s="20" t="s">
        <v>34</v>
      </c>
      <c r="D43" s="28">
        <v>4210</v>
      </c>
      <c r="E43" s="26" t="s">
        <v>8</v>
      </c>
      <c r="F43" s="22" t="s">
        <v>52</v>
      </c>
      <c r="G43" s="21" t="s">
        <v>416</v>
      </c>
      <c r="H43" s="21" t="s">
        <v>417</v>
      </c>
      <c r="I43" s="21" t="s">
        <v>418</v>
      </c>
      <c r="J43" s="21" t="s">
        <v>419</v>
      </c>
      <c r="K43" s="21" t="s">
        <v>320</v>
      </c>
      <c r="L43" s="31">
        <v>0</v>
      </c>
    </row>
    <row r="44" spans="1:12" ht="15" customHeight="1" x14ac:dyDescent="0.3">
      <c r="A44" s="9" t="str">
        <f t="shared" si="0"/>
        <v>NAÇÕES UNIDAS</v>
      </c>
      <c r="B44" s="7">
        <f t="shared" si="1"/>
        <v>41</v>
      </c>
      <c r="C44" s="20" t="s">
        <v>34</v>
      </c>
      <c r="D44" s="28">
        <v>4078</v>
      </c>
      <c r="E44" s="26" t="s">
        <v>8</v>
      </c>
      <c r="F44" s="22" t="s">
        <v>59</v>
      </c>
      <c r="G44" s="21" t="s">
        <v>443</v>
      </c>
      <c r="H44" s="21" t="s">
        <v>444</v>
      </c>
      <c r="I44" s="21" t="s">
        <v>445</v>
      </c>
      <c r="J44" s="21" t="s">
        <v>446</v>
      </c>
      <c r="K44" s="21" t="s">
        <v>320</v>
      </c>
      <c r="L44" s="31">
        <v>0</v>
      </c>
    </row>
    <row r="45" spans="1:12" ht="15" customHeight="1" x14ac:dyDescent="0.3">
      <c r="A45" s="9" t="str">
        <f t="shared" si="0"/>
        <v>PIRAJUÍ</v>
      </c>
      <c r="B45" s="7">
        <f t="shared" si="1"/>
        <v>42</v>
      </c>
      <c r="C45" s="20" t="s">
        <v>34</v>
      </c>
      <c r="D45" s="28">
        <v>3477</v>
      </c>
      <c r="E45" s="26" t="s">
        <v>8</v>
      </c>
      <c r="F45" s="22" t="s">
        <v>63</v>
      </c>
      <c r="G45" s="21" t="s">
        <v>347</v>
      </c>
      <c r="H45" s="21" t="s">
        <v>457</v>
      </c>
      <c r="I45" s="21" t="s">
        <v>185</v>
      </c>
      <c r="J45" s="21" t="s">
        <v>458</v>
      </c>
      <c r="K45" s="21" t="s">
        <v>459</v>
      </c>
      <c r="L45" s="31">
        <v>56</v>
      </c>
    </row>
    <row r="46" spans="1:12" ht="15" customHeight="1" x14ac:dyDescent="0.3">
      <c r="A46" s="9" t="str">
        <f t="shared" si="0"/>
        <v>VILA FALCÃO</v>
      </c>
      <c r="B46" s="7">
        <f t="shared" si="1"/>
        <v>43</v>
      </c>
      <c r="C46" s="20" t="s">
        <v>34</v>
      </c>
      <c r="D46" s="28">
        <v>3507</v>
      </c>
      <c r="E46" s="26" t="s">
        <v>8</v>
      </c>
      <c r="F46" s="22" t="s">
        <v>72</v>
      </c>
      <c r="G46" s="21" t="s">
        <v>489</v>
      </c>
      <c r="H46" s="21" t="s">
        <v>490</v>
      </c>
      <c r="I46" s="21" t="s">
        <v>491</v>
      </c>
      <c r="J46" s="21" t="s">
        <v>492</v>
      </c>
      <c r="K46" s="21" t="s">
        <v>320</v>
      </c>
      <c r="L46" s="31">
        <v>0</v>
      </c>
    </row>
    <row r="47" spans="1:12" ht="15" customHeight="1" x14ac:dyDescent="0.3">
      <c r="A47" s="9" t="str">
        <f t="shared" si="0"/>
        <v>VISTA ALEGRE</v>
      </c>
      <c r="B47" s="7">
        <f t="shared" si="1"/>
        <v>44</v>
      </c>
      <c r="C47" s="20" t="s">
        <v>34</v>
      </c>
      <c r="D47" s="28">
        <v>4207</v>
      </c>
      <c r="E47" s="26" t="s">
        <v>8</v>
      </c>
      <c r="F47" s="22" t="s">
        <v>73</v>
      </c>
      <c r="G47" s="21" t="s">
        <v>493</v>
      </c>
      <c r="H47" s="21" t="s">
        <v>494</v>
      </c>
      <c r="I47" s="21" t="s">
        <v>495</v>
      </c>
      <c r="J47" s="21" t="s">
        <v>496</v>
      </c>
      <c r="K47" s="21" t="s">
        <v>320</v>
      </c>
      <c r="L47" s="31">
        <v>0</v>
      </c>
    </row>
    <row r="48" spans="1:12" ht="15" customHeight="1" x14ac:dyDescent="0.3">
      <c r="A48" s="9" t="str">
        <f t="shared" si="0"/>
        <v>JF BAURU</v>
      </c>
      <c r="B48" s="7">
        <f t="shared" si="1"/>
        <v>45</v>
      </c>
      <c r="C48" s="20" t="s">
        <v>34</v>
      </c>
      <c r="D48" s="28">
        <v>3965</v>
      </c>
      <c r="E48" s="26" t="s">
        <v>9</v>
      </c>
      <c r="F48" s="22" t="s">
        <v>76</v>
      </c>
      <c r="G48" s="21" t="s">
        <v>504</v>
      </c>
      <c r="H48" s="21" t="s">
        <v>505</v>
      </c>
      <c r="I48" s="21" t="s">
        <v>506</v>
      </c>
      <c r="J48" s="21" t="s">
        <v>507</v>
      </c>
      <c r="K48" s="21" t="s">
        <v>320</v>
      </c>
      <c r="L48" s="31">
        <v>0</v>
      </c>
    </row>
    <row r="49" spans="1:12" ht="15" customHeight="1" x14ac:dyDescent="0.3">
      <c r="A49" s="9" t="str">
        <f t="shared" si="0"/>
        <v>DUARTINA</v>
      </c>
      <c r="B49" s="7">
        <f t="shared" si="1"/>
        <v>46</v>
      </c>
      <c r="C49" s="20" t="s">
        <v>34</v>
      </c>
      <c r="D49" s="28">
        <v>4320</v>
      </c>
      <c r="E49" s="26" t="s">
        <v>8</v>
      </c>
      <c r="F49" s="22" t="s">
        <v>536</v>
      </c>
      <c r="G49" s="21" t="s">
        <v>524</v>
      </c>
      <c r="H49" s="21">
        <v>252</v>
      </c>
      <c r="I49" s="21" t="s">
        <v>185</v>
      </c>
      <c r="J49" s="21" t="s">
        <v>562</v>
      </c>
      <c r="K49" s="21" t="s">
        <v>525</v>
      </c>
      <c r="L49" s="31">
        <v>46</v>
      </c>
    </row>
    <row r="50" spans="1:12" ht="15" customHeight="1" x14ac:dyDescent="0.3">
      <c r="A50" s="9" t="str">
        <f t="shared" si="0"/>
        <v>BOULEVARD SHOPPING NAÇÕES</v>
      </c>
      <c r="B50" s="7">
        <f t="shared" si="1"/>
        <v>47</v>
      </c>
      <c r="C50" s="20" t="s">
        <v>34</v>
      </c>
      <c r="D50" s="28" t="s">
        <v>155</v>
      </c>
      <c r="E50" s="26" t="s">
        <v>10</v>
      </c>
      <c r="F50" s="22" t="str">
        <f>'[2]3 UNIDADES'!$E90</f>
        <v>BOULEVARD SHOPPING NAÇÕES</v>
      </c>
      <c r="G50" s="21" t="s">
        <v>526</v>
      </c>
      <c r="H50" s="21" t="s">
        <v>527</v>
      </c>
      <c r="I50" s="21" t="s">
        <v>528</v>
      </c>
      <c r="J50" s="21" t="s">
        <v>529</v>
      </c>
      <c r="K50" s="21" t="s">
        <v>320</v>
      </c>
      <c r="L50" s="31">
        <v>0</v>
      </c>
    </row>
    <row r="51" spans="1:12" ht="15" customHeight="1" x14ac:dyDescent="0.3">
      <c r="A51" s="9"/>
      <c r="B51" s="7">
        <f t="shared" si="1"/>
        <v>48</v>
      </c>
      <c r="C51" s="20" t="s">
        <v>34</v>
      </c>
      <c r="D51" s="28">
        <v>7483</v>
      </c>
      <c r="E51" s="26" t="s">
        <v>563</v>
      </c>
      <c r="F51" s="22" t="s">
        <v>537</v>
      </c>
      <c r="G51" s="21" t="s">
        <v>538</v>
      </c>
      <c r="H51" s="21" t="s">
        <v>539</v>
      </c>
      <c r="I51" s="21" t="s">
        <v>506</v>
      </c>
      <c r="J51" s="21" t="s">
        <v>507</v>
      </c>
      <c r="K51" s="21" t="s">
        <v>320</v>
      </c>
      <c r="L51" s="31">
        <v>0</v>
      </c>
    </row>
    <row r="52" spans="1:12" ht="15" customHeight="1" x14ac:dyDescent="0.3">
      <c r="A52" s="9" t="str">
        <f t="shared" si="0"/>
        <v>PROMISSÃO</v>
      </c>
      <c r="B52" s="7">
        <f t="shared" si="1"/>
        <v>49</v>
      </c>
      <c r="C52" s="20" t="s">
        <v>88</v>
      </c>
      <c r="D52" s="28">
        <v>2785</v>
      </c>
      <c r="E52" s="26" t="s">
        <v>8</v>
      </c>
      <c r="F52" s="22" t="s">
        <v>65</v>
      </c>
      <c r="G52" s="21" t="s">
        <v>464</v>
      </c>
      <c r="H52" s="21" t="s">
        <v>465</v>
      </c>
      <c r="I52" s="21" t="s">
        <v>185</v>
      </c>
      <c r="J52" s="21" t="s">
        <v>466</v>
      </c>
      <c r="K52" s="21" t="s">
        <v>467</v>
      </c>
      <c r="L52" s="31">
        <v>202</v>
      </c>
    </row>
    <row r="53" spans="1:12" ht="15" customHeight="1" x14ac:dyDescent="0.3">
      <c r="A53" s="9" t="str">
        <f t="shared" si="0"/>
        <v xml:space="preserve">ADAMANTINA </v>
      </c>
      <c r="B53" s="7">
        <f t="shared" si="1"/>
        <v>50</v>
      </c>
      <c r="C53" s="20" t="s">
        <v>88</v>
      </c>
      <c r="D53" s="28" t="s">
        <v>156</v>
      </c>
      <c r="E53" s="26" t="s">
        <v>8</v>
      </c>
      <c r="F53" s="22" t="s">
        <v>82</v>
      </c>
      <c r="G53" s="21" t="s">
        <v>184</v>
      </c>
      <c r="H53" s="21">
        <v>280</v>
      </c>
      <c r="I53" s="21" t="s">
        <v>185</v>
      </c>
      <c r="J53" s="21" t="s">
        <v>186</v>
      </c>
      <c r="K53" s="21" t="s">
        <v>187</v>
      </c>
      <c r="L53" s="31">
        <v>83</v>
      </c>
    </row>
    <row r="54" spans="1:12" ht="15" customHeight="1" x14ac:dyDescent="0.3">
      <c r="A54" s="9" t="str">
        <f t="shared" si="0"/>
        <v xml:space="preserve">BASTOS </v>
      </c>
      <c r="B54" s="7">
        <f t="shared" si="1"/>
        <v>51</v>
      </c>
      <c r="C54" s="20" t="s">
        <v>88</v>
      </c>
      <c r="D54" s="28">
        <v>1188</v>
      </c>
      <c r="E54" s="26" t="s">
        <v>8</v>
      </c>
      <c r="F54" s="22" t="s">
        <v>87</v>
      </c>
      <c r="G54" s="21" t="s">
        <v>200</v>
      </c>
      <c r="H54" s="21">
        <v>478</v>
      </c>
      <c r="I54" s="21" t="s">
        <v>185</v>
      </c>
      <c r="J54" s="21" t="s">
        <v>201</v>
      </c>
      <c r="K54" s="21" t="s">
        <v>202</v>
      </c>
      <c r="L54" s="31">
        <v>82</v>
      </c>
    </row>
    <row r="55" spans="1:12" ht="15" customHeight="1" x14ac:dyDescent="0.3">
      <c r="A55" s="9" t="str">
        <f t="shared" si="0"/>
        <v>BIRIGUI</v>
      </c>
      <c r="B55" s="7">
        <f t="shared" si="1"/>
        <v>52</v>
      </c>
      <c r="C55" s="20" t="s">
        <v>88</v>
      </c>
      <c r="D55" s="28" t="s">
        <v>160</v>
      </c>
      <c r="E55" s="26" t="s">
        <v>8</v>
      </c>
      <c r="F55" s="22" t="s">
        <v>88</v>
      </c>
      <c r="G55" s="21" t="s">
        <v>203</v>
      </c>
      <c r="H55" s="21">
        <v>570</v>
      </c>
      <c r="I55" s="21" t="s">
        <v>185</v>
      </c>
      <c r="J55" s="21" t="s">
        <v>204</v>
      </c>
      <c r="K55" s="21" t="s">
        <v>205</v>
      </c>
      <c r="L55" s="31">
        <v>162</v>
      </c>
    </row>
    <row r="56" spans="1:12" ht="15" customHeight="1" x14ac:dyDescent="0.3">
      <c r="A56" s="9" t="str">
        <f t="shared" si="0"/>
        <v>BURITAMA</v>
      </c>
      <c r="B56" s="7">
        <f t="shared" si="1"/>
        <v>53</v>
      </c>
      <c r="C56" s="20" t="s">
        <v>88</v>
      </c>
      <c r="D56" s="28">
        <v>4243</v>
      </c>
      <c r="E56" s="26" t="s">
        <v>8</v>
      </c>
      <c r="F56" s="22" t="s">
        <v>89</v>
      </c>
      <c r="G56" s="21" t="s">
        <v>206</v>
      </c>
      <c r="H56" s="21">
        <v>56</v>
      </c>
      <c r="I56" s="21" t="s">
        <v>185</v>
      </c>
      <c r="J56" s="21" t="s">
        <v>207</v>
      </c>
      <c r="K56" s="21" t="s">
        <v>208</v>
      </c>
      <c r="L56" s="31">
        <v>193</v>
      </c>
    </row>
    <row r="57" spans="1:12" ht="15" customHeight="1" x14ac:dyDescent="0.3">
      <c r="A57" s="9" t="str">
        <f t="shared" si="0"/>
        <v>CIDADE PÉROLA</v>
      </c>
      <c r="B57" s="7">
        <f t="shared" si="1"/>
        <v>54</v>
      </c>
      <c r="C57" s="20" t="s">
        <v>88</v>
      </c>
      <c r="D57" s="28">
        <v>3502</v>
      </c>
      <c r="E57" s="26" t="s">
        <v>8</v>
      </c>
      <c r="F57" s="22" t="s">
        <v>95</v>
      </c>
      <c r="G57" s="21" t="s">
        <v>223</v>
      </c>
      <c r="H57" s="21">
        <v>1552</v>
      </c>
      <c r="I57" s="21" t="s">
        <v>185</v>
      </c>
      <c r="J57" s="21" t="s">
        <v>224</v>
      </c>
      <c r="K57" s="21" t="s">
        <v>205</v>
      </c>
      <c r="L57" s="31">
        <v>162</v>
      </c>
    </row>
    <row r="58" spans="1:12" ht="15" customHeight="1" x14ac:dyDescent="0.3">
      <c r="A58" s="9" t="str">
        <f t="shared" si="0"/>
        <v xml:space="preserve">LUCÉLIA </v>
      </c>
      <c r="B58" s="7">
        <f t="shared" si="1"/>
        <v>55</v>
      </c>
      <c r="C58" s="20" t="s">
        <v>88</v>
      </c>
      <c r="D58" s="28">
        <v>1157</v>
      </c>
      <c r="E58" s="26" t="s">
        <v>8</v>
      </c>
      <c r="F58" s="22" t="s">
        <v>99</v>
      </c>
      <c r="G58" s="21" t="s">
        <v>234</v>
      </c>
      <c r="H58" s="21">
        <v>1806</v>
      </c>
      <c r="I58" s="21" t="s">
        <v>185</v>
      </c>
      <c r="J58" s="21" t="s">
        <v>235</v>
      </c>
      <c r="K58" s="21" t="s">
        <v>236</v>
      </c>
      <c r="L58" s="31">
        <v>79</v>
      </c>
    </row>
    <row r="59" spans="1:12" ht="15" customHeight="1" x14ac:dyDescent="0.3">
      <c r="A59" s="9" t="str">
        <f t="shared" si="0"/>
        <v xml:space="preserve">OSVALDO CRUZ </v>
      </c>
      <c r="B59" s="7">
        <f t="shared" si="1"/>
        <v>56</v>
      </c>
      <c r="C59" s="20" t="s">
        <v>88</v>
      </c>
      <c r="D59" s="28" t="s">
        <v>166</v>
      </c>
      <c r="E59" s="26" t="s">
        <v>8</v>
      </c>
      <c r="F59" s="22" t="s">
        <v>102</v>
      </c>
      <c r="G59" s="21" t="s">
        <v>242</v>
      </c>
      <c r="H59" s="21">
        <v>396</v>
      </c>
      <c r="I59" s="21" t="s">
        <v>185</v>
      </c>
      <c r="J59" s="21" t="s">
        <v>243</v>
      </c>
      <c r="K59" s="21" t="s">
        <v>244</v>
      </c>
      <c r="L59" s="31">
        <v>81</v>
      </c>
    </row>
    <row r="60" spans="1:12" ht="15" customHeight="1" x14ac:dyDescent="0.3">
      <c r="A60" s="9" t="str">
        <f t="shared" si="0"/>
        <v xml:space="preserve">PENÁPOLIS </v>
      </c>
      <c r="B60" s="7">
        <f t="shared" si="1"/>
        <v>57</v>
      </c>
      <c r="C60" s="20" t="s">
        <v>88</v>
      </c>
      <c r="D60" s="28" t="s">
        <v>169</v>
      </c>
      <c r="E60" s="26" t="s">
        <v>8</v>
      </c>
      <c r="F60" s="22" t="s">
        <v>107</v>
      </c>
      <c r="G60" s="21" t="s">
        <v>256</v>
      </c>
      <c r="H60" s="21">
        <v>615</v>
      </c>
      <c r="I60" s="21" t="s">
        <v>185</v>
      </c>
      <c r="J60" s="21" t="s">
        <v>257</v>
      </c>
      <c r="K60" s="21" t="s">
        <v>258</v>
      </c>
      <c r="L60" s="31">
        <v>173</v>
      </c>
    </row>
    <row r="61" spans="1:12" ht="15" customHeight="1" x14ac:dyDescent="0.3">
      <c r="A61" s="9" t="str">
        <f t="shared" ref="A61:A116" si="2">F61</f>
        <v>TUPÃ</v>
      </c>
      <c r="B61" s="7">
        <f t="shared" si="1"/>
        <v>58</v>
      </c>
      <c r="C61" s="20" t="s">
        <v>88</v>
      </c>
      <c r="D61" s="28" t="s">
        <v>180</v>
      </c>
      <c r="E61" s="26" t="s">
        <v>8</v>
      </c>
      <c r="F61" s="22" t="s">
        <v>120</v>
      </c>
      <c r="G61" s="21" t="s">
        <v>291</v>
      </c>
      <c r="H61" s="21">
        <v>1772</v>
      </c>
      <c r="I61" s="21" t="s">
        <v>185</v>
      </c>
      <c r="J61" s="21" t="s">
        <v>292</v>
      </c>
      <c r="K61" s="21" t="s">
        <v>293</v>
      </c>
      <c r="L61" s="31">
        <v>115</v>
      </c>
    </row>
    <row r="62" spans="1:12" ht="15" customHeight="1" x14ac:dyDescent="0.3">
      <c r="A62" s="9" t="str">
        <f t="shared" si="2"/>
        <v>AV. VITAL BRASIL</v>
      </c>
      <c r="B62" s="7">
        <f t="shared" si="1"/>
        <v>59</v>
      </c>
      <c r="C62" s="20" t="s">
        <v>35</v>
      </c>
      <c r="D62" s="28" t="s">
        <v>129</v>
      </c>
      <c r="E62" s="26" t="s">
        <v>8</v>
      </c>
      <c r="F62" s="22" t="s">
        <v>30</v>
      </c>
      <c r="G62" s="21" t="s">
        <v>338</v>
      </c>
      <c r="H62" s="21" t="s">
        <v>339</v>
      </c>
      <c r="I62" s="21" t="s">
        <v>340</v>
      </c>
      <c r="J62" s="21" t="s">
        <v>341</v>
      </c>
      <c r="K62" s="21" t="s">
        <v>342</v>
      </c>
      <c r="L62" s="31">
        <v>96</v>
      </c>
    </row>
    <row r="63" spans="1:12" ht="15" customHeight="1" x14ac:dyDescent="0.3">
      <c r="A63" s="9" t="str">
        <f t="shared" si="2"/>
        <v>AVARÉ</v>
      </c>
      <c r="B63" s="7">
        <f t="shared" si="1"/>
        <v>60</v>
      </c>
      <c r="C63" s="20" t="s">
        <v>35</v>
      </c>
      <c r="D63" s="28" t="s">
        <v>130</v>
      </c>
      <c r="E63" s="26" t="s">
        <v>8</v>
      </c>
      <c r="F63" s="22" t="s">
        <v>31</v>
      </c>
      <c r="G63" s="21" t="s">
        <v>343</v>
      </c>
      <c r="H63" s="21" t="s">
        <v>344</v>
      </c>
      <c r="I63" s="21" t="s">
        <v>185</v>
      </c>
      <c r="J63" s="21" t="s">
        <v>345</v>
      </c>
      <c r="K63" s="21" t="s">
        <v>346</v>
      </c>
      <c r="L63" s="31">
        <v>126</v>
      </c>
    </row>
    <row r="64" spans="1:12" ht="15" customHeight="1" x14ac:dyDescent="0.3">
      <c r="A64" s="9" t="str">
        <f t="shared" si="2"/>
        <v>BOTUCATU</v>
      </c>
      <c r="B64" s="7">
        <f t="shared" si="1"/>
        <v>61</v>
      </c>
      <c r="C64" s="20" t="s">
        <v>35</v>
      </c>
      <c r="D64" s="28" t="s">
        <v>133</v>
      </c>
      <c r="E64" s="26" t="s">
        <v>8</v>
      </c>
      <c r="F64" s="22" t="s">
        <v>35</v>
      </c>
      <c r="G64" s="21" t="s">
        <v>356</v>
      </c>
      <c r="H64" s="21" t="s">
        <v>357</v>
      </c>
      <c r="I64" s="21" t="s">
        <v>185</v>
      </c>
      <c r="J64" s="21" t="s">
        <v>358</v>
      </c>
      <c r="K64" s="21" t="s">
        <v>342</v>
      </c>
      <c r="L64" s="31">
        <v>96</v>
      </c>
    </row>
    <row r="65" spans="1:12" ht="15" customHeight="1" x14ac:dyDescent="0.3">
      <c r="A65" s="9" t="str">
        <f t="shared" si="2"/>
        <v>CERQUEIRA CESAR</v>
      </c>
      <c r="B65" s="7">
        <f t="shared" si="1"/>
        <v>62</v>
      </c>
      <c r="C65" s="20" t="s">
        <v>35</v>
      </c>
      <c r="D65" s="28">
        <v>4206</v>
      </c>
      <c r="E65" s="26" t="s">
        <v>8</v>
      </c>
      <c r="F65" s="22" t="s">
        <v>39</v>
      </c>
      <c r="G65" s="21" t="s">
        <v>370</v>
      </c>
      <c r="H65" s="21" t="s">
        <v>371</v>
      </c>
      <c r="I65" s="21" t="s">
        <v>185</v>
      </c>
      <c r="J65" s="21" t="s">
        <v>372</v>
      </c>
      <c r="K65" s="21" t="s">
        <v>373</v>
      </c>
      <c r="L65" s="31">
        <v>127</v>
      </c>
    </row>
    <row r="66" spans="1:12" ht="15" customHeight="1" x14ac:dyDescent="0.3">
      <c r="A66" s="9" t="str">
        <f t="shared" si="2"/>
        <v>ITAÍ</v>
      </c>
      <c r="B66" s="7">
        <f t="shared" si="1"/>
        <v>63</v>
      </c>
      <c r="C66" s="20" t="s">
        <v>35</v>
      </c>
      <c r="D66" s="28" t="s">
        <v>140</v>
      </c>
      <c r="E66" s="26" t="s">
        <v>8</v>
      </c>
      <c r="F66" s="22" t="s">
        <v>49</v>
      </c>
      <c r="G66" s="21" t="s">
        <v>218</v>
      </c>
      <c r="H66" s="21" t="s">
        <v>364</v>
      </c>
      <c r="I66" s="21" t="s">
        <v>185</v>
      </c>
      <c r="J66" s="21" t="s">
        <v>406</v>
      </c>
      <c r="K66" s="21" t="s">
        <v>407</v>
      </c>
      <c r="L66" s="31">
        <v>165</v>
      </c>
    </row>
    <row r="67" spans="1:12" ht="15" customHeight="1" x14ac:dyDescent="0.3">
      <c r="A67" s="9" t="str">
        <f t="shared" si="2"/>
        <v>ITATINGA</v>
      </c>
      <c r="B67" s="7">
        <f t="shared" si="1"/>
        <v>64</v>
      </c>
      <c r="C67" s="20" t="s">
        <v>35</v>
      </c>
      <c r="D67" s="28" t="s">
        <v>141</v>
      </c>
      <c r="E67" s="26" t="s">
        <v>8</v>
      </c>
      <c r="F67" s="22" t="s">
        <v>50</v>
      </c>
      <c r="G67" s="21" t="s">
        <v>408</v>
      </c>
      <c r="H67" s="21" t="s">
        <v>409</v>
      </c>
      <c r="I67" s="21" t="s">
        <v>185</v>
      </c>
      <c r="J67" s="21" t="s">
        <v>410</v>
      </c>
      <c r="K67" s="21" t="s">
        <v>411</v>
      </c>
      <c r="L67" s="31">
        <v>129</v>
      </c>
    </row>
    <row r="68" spans="1:12" ht="15" customHeight="1" x14ac:dyDescent="0.3">
      <c r="A68" s="9" t="str">
        <f>F68</f>
        <v>LENÇOIS PAULISTA</v>
      </c>
      <c r="B68" s="7">
        <f t="shared" si="1"/>
        <v>65</v>
      </c>
      <c r="C68" s="20" t="s">
        <v>35</v>
      </c>
      <c r="D68" s="28" t="s">
        <v>144</v>
      </c>
      <c r="E68" s="26" t="s">
        <v>8</v>
      </c>
      <c r="F68" s="22" t="s">
        <v>55</v>
      </c>
      <c r="G68" s="21" t="s">
        <v>428</v>
      </c>
      <c r="H68" s="21" t="s">
        <v>429</v>
      </c>
      <c r="I68" s="21" t="s">
        <v>430</v>
      </c>
      <c r="J68" s="21" t="s">
        <v>431</v>
      </c>
      <c r="K68" s="21" t="s">
        <v>432</v>
      </c>
      <c r="L68" s="31">
        <v>46</v>
      </c>
    </row>
    <row r="69" spans="1:12" ht="15" customHeight="1" x14ac:dyDescent="0.3">
      <c r="A69" s="9" t="str">
        <f t="shared" si="2"/>
        <v>SÃO MANUEL</v>
      </c>
      <c r="B69" s="7">
        <f t="shared" si="1"/>
        <v>66</v>
      </c>
      <c r="C69" s="20" t="s">
        <v>35</v>
      </c>
      <c r="D69" s="28" t="s">
        <v>153</v>
      </c>
      <c r="E69" s="26" t="s">
        <v>8</v>
      </c>
      <c r="F69" s="22" t="s">
        <v>68</v>
      </c>
      <c r="G69" s="21" t="s">
        <v>218</v>
      </c>
      <c r="H69" s="21" t="s">
        <v>474</v>
      </c>
      <c r="I69" s="21" t="s">
        <v>185</v>
      </c>
      <c r="J69" s="21" t="s">
        <v>475</v>
      </c>
      <c r="K69" s="21" t="s">
        <v>476</v>
      </c>
      <c r="L69" s="31">
        <v>75</v>
      </c>
    </row>
    <row r="70" spans="1:12" ht="15" customHeight="1" x14ac:dyDescent="0.3">
      <c r="A70" s="9" t="str">
        <f t="shared" si="2"/>
        <v>VILA DOS LAVRADORES</v>
      </c>
      <c r="B70" s="7">
        <f t="shared" ref="B70:B123" si="3">IF(F70&lt;&gt;0,B69+1,"")</f>
        <v>67</v>
      </c>
      <c r="C70" s="20" t="s">
        <v>35</v>
      </c>
      <c r="D70" s="28">
        <v>2965</v>
      </c>
      <c r="E70" s="26" t="s">
        <v>8</v>
      </c>
      <c r="F70" s="22" t="s">
        <v>71</v>
      </c>
      <c r="G70" s="21" t="s">
        <v>485</v>
      </c>
      <c r="H70" s="21" t="s">
        <v>486</v>
      </c>
      <c r="I70" s="21" t="s">
        <v>487</v>
      </c>
      <c r="J70" s="21" t="s">
        <v>488</v>
      </c>
      <c r="K70" s="21" t="s">
        <v>342</v>
      </c>
      <c r="L70" s="31">
        <v>96</v>
      </c>
    </row>
    <row r="71" spans="1:12" ht="15" customHeight="1" x14ac:dyDescent="0.3">
      <c r="A71" s="9" t="str">
        <f t="shared" si="2"/>
        <v>JEF AVARÉ</v>
      </c>
      <c r="B71" s="7">
        <f t="shared" si="3"/>
        <v>68</v>
      </c>
      <c r="C71" s="20" t="s">
        <v>35</v>
      </c>
      <c r="D71" s="28">
        <v>3110</v>
      </c>
      <c r="E71" s="26" t="s">
        <v>9</v>
      </c>
      <c r="F71" s="22" t="s">
        <v>74</v>
      </c>
      <c r="G71" s="21" t="s">
        <v>497</v>
      </c>
      <c r="H71" s="21" t="s">
        <v>498</v>
      </c>
      <c r="I71" s="21" t="s">
        <v>185</v>
      </c>
      <c r="J71" s="21" t="s">
        <v>499</v>
      </c>
      <c r="K71" s="21" t="s">
        <v>346</v>
      </c>
      <c r="L71" s="31">
        <v>123</v>
      </c>
    </row>
    <row r="72" spans="1:12" ht="15" customHeight="1" x14ac:dyDescent="0.3">
      <c r="A72" s="9" t="str">
        <f t="shared" si="2"/>
        <v>JEF BOTUCATU</v>
      </c>
      <c r="B72" s="7">
        <f t="shared" si="3"/>
        <v>69</v>
      </c>
      <c r="C72" s="20" t="s">
        <v>35</v>
      </c>
      <c r="D72" s="28">
        <v>3109</v>
      </c>
      <c r="E72" s="26" t="s">
        <v>9</v>
      </c>
      <c r="F72" s="22" t="s">
        <v>75</v>
      </c>
      <c r="G72" s="21" t="s">
        <v>500</v>
      </c>
      <c r="H72" s="21" t="s">
        <v>501</v>
      </c>
      <c r="I72" s="21" t="s">
        <v>502</v>
      </c>
      <c r="J72" s="21" t="s">
        <v>503</v>
      </c>
      <c r="K72" s="21" t="s">
        <v>342</v>
      </c>
      <c r="L72" s="31">
        <v>96</v>
      </c>
    </row>
    <row r="73" spans="1:12" ht="15" customHeight="1" x14ac:dyDescent="0.3">
      <c r="A73" s="9" t="str">
        <f t="shared" si="2"/>
        <v>BARIRI</v>
      </c>
      <c r="B73" s="7">
        <f t="shared" si="3"/>
        <v>70</v>
      </c>
      <c r="C73" s="20" t="s">
        <v>53</v>
      </c>
      <c r="D73" s="28" t="s">
        <v>131</v>
      </c>
      <c r="E73" s="26" t="s">
        <v>8</v>
      </c>
      <c r="F73" s="22" t="s">
        <v>32</v>
      </c>
      <c r="G73" s="21" t="s">
        <v>347</v>
      </c>
      <c r="H73" s="21">
        <v>1006</v>
      </c>
      <c r="I73" s="21" t="s">
        <v>185</v>
      </c>
      <c r="J73" s="21" t="s">
        <v>348</v>
      </c>
      <c r="K73" s="21" t="s">
        <v>349</v>
      </c>
      <c r="L73" s="31">
        <v>63</v>
      </c>
    </row>
    <row r="74" spans="1:12" ht="15" customHeight="1" x14ac:dyDescent="0.3">
      <c r="A74" s="9" t="str">
        <f t="shared" si="2"/>
        <v>BARRA BONITA</v>
      </c>
      <c r="B74" s="7">
        <f t="shared" si="3"/>
        <v>71</v>
      </c>
      <c r="C74" s="20" t="s">
        <v>53</v>
      </c>
      <c r="D74" s="28">
        <v>1209</v>
      </c>
      <c r="E74" s="26" t="s">
        <v>8</v>
      </c>
      <c r="F74" s="22" t="s">
        <v>33</v>
      </c>
      <c r="G74" s="21" t="s">
        <v>350</v>
      </c>
      <c r="H74" s="21">
        <v>968</v>
      </c>
      <c r="I74" s="21" t="s">
        <v>185</v>
      </c>
      <c r="J74" s="21" t="s">
        <v>351</v>
      </c>
      <c r="K74" s="21" t="s">
        <v>352</v>
      </c>
      <c r="L74" s="31">
        <v>76</v>
      </c>
    </row>
    <row r="75" spans="1:12" ht="15" customHeight="1" x14ac:dyDescent="0.3">
      <c r="A75" s="9" t="str">
        <f t="shared" si="2"/>
        <v>BROTAS</v>
      </c>
      <c r="B75" s="7">
        <f t="shared" si="3"/>
        <v>72</v>
      </c>
      <c r="C75" s="20" t="s">
        <v>53</v>
      </c>
      <c r="D75" s="28" t="s">
        <v>134</v>
      </c>
      <c r="E75" s="26" t="s">
        <v>8</v>
      </c>
      <c r="F75" s="22" t="s">
        <v>36</v>
      </c>
      <c r="G75" s="21" t="s">
        <v>359</v>
      </c>
      <c r="H75" s="21" t="s">
        <v>360</v>
      </c>
      <c r="I75" s="21" t="s">
        <v>185</v>
      </c>
      <c r="J75" s="21" t="s">
        <v>361</v>
      </c>
      <c r="K75" s="21" t="s">
        <v>362</v>
      </c>
      <c r="L75" s="31">
        <v>111</v>
      </c>
    </row>
    <row r="76" spans="1:12" ht="15" customHeight="1" x14ac:dyDescent="0.3">
      <c r="A76" s="9" t="str">
        <f t="shared" si="2"/>
        <v>DOIS CÓRREGOS</v>
      </c>
      <c r="B76" s="7">
        <f t="shared" si="3"/>
        <v>73</v>
      </c>
      <c r="C76" s="20" t="s">
        <v>53</v>
      </c>
      <c r="D76" s="28">
        <v>4205</v>
      </c>
      <c r="E76" s="26" t="s">
        <v>8</v>
      </c>
      <c r="F76" s="22" t="s">
        <v>42</v>
      </c>
      <c r="G76" s="21" t="s">
        <v>383</v>
      </c>
      <c r="H76" s="21" t="s">
        <v>384</v>
      </c>
      <c r="I76" s="21" t="s">
        <v>185</v>
      </c>
      <c r="J76" s="21" t="s">
        <v>385</v>
      </c>
      <c r="K76" s="21" t="s">
        <v>386</v>
      </c>
      <c r="L76" s="31">
        <v>83</v>
      </c>
    </row>
    <row r="77" spans="1:12" ht="15" customHeight="1" x14ac:dyDescent="0.3">
      <c r="A77" s="9" t="str">
        <f t="shared" si="2"/>
        <v>IGARAÇU DO TIETÊ</v>
      </c>
      <c r="B77" s="7">
        <f t="shared" si="3"/>
        <v>74</v>
      </c>
      <c r="C77" s="20" t="s">
        <v>53</v>
      </c>
      <c r="D77" s="28" t="s">
        <v>138</v>
      </c>
      <c r="E77" s="26" t="s">
        <v>8</v>
      </c>
      <c r="F77" s="22" t="s">
        <v>47</v>
      </c>
      <c r="G77" s="21" t="s">
        <v>400</v>
      </c>
      <c r="H77" s="21" t="s">
        <v>401</v>
      </c>
      <c r="I77" s="21" t="s">
        <v>185</v>
      </c>
      <c r="J77" s="21" t="s">
        <v>402</v>
      </c>
      <c r="K77" s="21" t="s">
        <v>403</v>
      </c>
      <c r="L77" s="31">
        <v>78</v>
      </c>
    </row>
    <row r="78" spans="1:12" ht="15" customHeight="1" x14ac:dyDescent="0.3">
      <c r="A78" s="9" t="str">
        <f t="shared" si="2"/>
        <v>ITIRAPINA</v>
      </c>
      <c r="B78" s="7">
        <f t="shared" si="3"/>
        <v>75</v>
      </c>
      <c r="C78" s="20" t="s">
        <v>53</v>
      </c>
      <c r="D78" s="28" t="s">
        <v>142</v>
      </c>
      <c r="E78" s="26" t="s">
        <v>8</v>
      </c>
      <c r="F78" s="22" t="s">
        <v>51</v>
      </c>
      <c r="G78" s="21" t="s">
        <v>412</v>
      </c>
      <c r="H78" s="21" t="s">
        <v>413</v>
      </c>
      <c r="I78" s="21" t="s">
        <v>185</v>
      </c>
      <c r="J78" s="21" t="s">
        <v>414</v>
      </c>
      <c r="K78" s="21" t="s">
        <v>415</v>
      </c>
      <c r="L78" s="31">
        <v>141</v>
      </c>
    </row>
    <row r="79" spans="1:12" ht="15" customHeight="1" x14ac:dyDescent="0.3">
      <c r="A79" s="9" t="str">
        <f t="shared" si="2"/>
        <v>JAÚ</v>
      </c>
      <c r="B79" s="7">
        <f t="shared" si="3"/>
        <v>76</v>
      </c>
      <c r="C79" s="20" t="s">
        <v>53</v>
      </c>
      <c r="D79" s="28" t="s">
        <v>143</v>
      </c>
      <c r="E79" s="26" t="s">
        <v>8</v>
      </c>
      <c r="F79" s="22" t="s">
        <v>53</v>
      </c>
      <c r="G79" s="21" t="s">
        <v>420</v>
      </c>
      <c r="H79" s="21" t="s">
        <v>421</v>
      </c>
      <c r="I79" s="21" t="s">
        <v>185</v>
      </c>
      <c r="J79" s="21" t="s">
        <v>422</v>
      </c>
      <c r="K79" s="21" t="s">
        <v>423</v>
      </c>
      <c r="L79" s="31">
        <v>54</v>
      </c>
    </row>
    <row r="80" spans="1:12" ht="15" customHeight="1" x14ac:dyDescent="0.3">
      <c r="A80" s="9" t="str">
        <f t="shared" si="2"/>
        <v>JOÃO RIBEIRO DE BARROS</v>
      </c>
      <c r="B80" s="7">
        <f t="shared" si="3"/>
        <v>77</v>
      </c>
      <c r="C80" s="20" t="s">
        <v>53</v>
      </c>
      <c r="D80" s="28">
        <v>3254</v>
      </c>
      <c r="E80" s="26" t="s">
        <v>8</v>
      </c>
      <c r="F80" s="22" t="s">
        <v>54</v>
      </c>
      <c r="G80" s="21" t="s">
        <v>424</v>
      </c>
      <c r="H80" s="21" t="s">
        <v>425</v>
      </c>
      <c r="I80" s="21" t="s">
        <v>426</v>
      </c>
      <c r="J80" s="21" t="s">
        <v>427</v>
      </c>
      <c r="K80" s="21" t="s">
        <v>423</v>
      </c>
      <c r="L80" s="31">
        <v>54</v>
      </c>
    </row>
    <row r="81" spans="1:12" ht="15" customHeight="1" x14ac:dyDescent="0.3">
      <c r="A81" s="9" t="str">
        <f t="shared" si="2"/>
        <v>MACATUBA</v>
      </c>
      <c r="B81" s="7">
        <f t="shared" si="3"/>
        <v>78</v>
      </c>
      <c r="C81" s="20" t="s">
        <v>53</v>
      </c>
      <c r="D81" s="28" t="s">
        <v>146</v>
      </c>
      <c r="E81" s="26" t="s">
        <v>8</v>
      </c>
      <c r="F81" s="22" t="s">
        <v>57</v>
      </c>
      <c r="G81" s="21" t="s">
        <v>436</v>
      </c>
      <c r="H81" s="21" t="s">
        <v>437</v>
      </c>
      <c r="I81" s="21" t="s">
        <v>185</v>
      </c>
      <c r="J81" s="21" t="s">
        <v>438</v>
      </c>
      <c r="K81" s="21" t="s">
        <v>439</v>
      </c>
      <c r="L81" s="31">
        <v>58</v>
      </c>
    </row>
    <row r="82" spans="1:12" ht="15" customHeight="1" x14ac:dyDescent="0.3">
      <c r="A82" s="9" t="str">
        <f t="shared" si="2"/>
        <v>PEDERNEIRAS</v>
      </c>
      <c r="B82" s="7">
        <f t="shared" si="3"/>
        <v>79</v>
      </c>
      <c r="C82" s="20" t="s">
        <v>53</v>
      </c>
      <c r="D82" s="28" t="s">
        <v>149</v>
      </c>
      <c r="E82" s="26" t="s">
        <v>8</v>
      </c>
      <c r="F82" s="22" t="s">
        <v>61</v>
      </c>
      <c r="G82" s="21" t="s">
        <v>203</v>
      </c>
      <c r="H82" s="21" t="s">
        <v>450</v>
      </c>
      <c r="I82" s="21" t="s">
        <v>185</v>
      </c>
      <c r="J82" s="21" t="s">
        <v>451</v>
      </c>
      <c r="K82" s="21" t="s">
        <v>452</v>
      </c>
      <c r="L82" s="31">
        <v>33</v>
      </c>
    </row>
    <row r="83" spans="1:12" ht="15" customHeight="1" x14ac:dyDescent="0.3">
      <c r="A83" s="9" t="str">
        <f t="shared" si="2"/>
        <v>TERRA ROXA</v>
      </c>
      <c r="B83" s="7">
        <f t="shared" si="3"/>
        <v>80</v>
      </c>
      <c r="C83" s="20" t="s">
        <v>53</v>
      </c>
      <c r="D83" s="28" t="s">
        <v>154</v>
      </c>
      <c r="E83" s="26" t="s">
        <v>8</v>
      </c>
      <c r="F83" s="22" t="s">
        <v>70</v>
      </c>
      <c r="G83" s="21" t="s">
        <v>481</v>
      </c>
      <c r="H83" s="21" t="s">
        <v>482</v>
      </c>
      <c r="I83" s="21" t="s">
        <v>483</v>
      </c>
      <c r="J83" s="21" t="s">
        <v>484</v>
      </c>
      <c r="K83" s="21" t="s">
        <v>423</v>
      </c>
      <c r="L83" s="31">
        <v>54</v>
      </c>
    </row>
    <row r="84" spans="1:12" ht="15" customHeight="1" x14ac:dyDescent="0.3">
      <c r="A84" s="9" t="str">
        <f t="shared" si="2"/>
        <v>JF JAÚ</v>
      </c>
      <c r="B84" s="7">
        <f t="shared" si="3"/>
        <v>81</v>
      </c>
      <c r="C84" s="20" t="s">
        <v>53</v>
      </c>
      <c r="D84" s="28">
        <v>2742</v>
      </c>
      <c r="E84" s="26" t="s">
        <v>9</v>
      </c>
      <c r="F84" s="22" t="s">
        <v>77</v>
      </c>
      <c r="G84" s="21" t="s">
        <v>508</v>
      </c>
      <c r="H84" s="21" t="s">
        <v>509</v>
      </c>
      <c r="I84" s="21" t="s">
        <v>185</v>
      </c>
      <c r="J84" s="21" t="s">
        <v>510</v>
      </c>
      <c r="K84" s="21" t="s">
        <v>423</v>
      </c>
      <c r="L84" s="31">
        <v>54</v>
      </c>
    </row>
    <row r="85" spans="1:12" ht="15" customHeight="1" x14ac:dyDescent="0.3">
      <c r="A85" s="9" t="str">
        <f t="shared" si="2"/>
        <v>AV. CASTRO ALVES</v>
      </c>
      <c r="B85" s="7">
        <f t="shared" si="3"/>
        <v>82</v>
      </c>
      <c r="C85" s="20" t="s">
        <v>58</v>
      </c>
      <c r="D85" s="28">
        <v>3474</v>
      </c>
      <c r="E85" s="26" t="s">
        <v>8</v>
      </c>
      <c r="F85" s="22" t="s">
        <v>25</v>
      </c>
      <c r="G85" s="21" t="s">
        <v>321</v>
      </c>
      <c r="H85" s="21">
        <v>1925</v>
      </c>
      <c r="I85" s="21" t="s">
        <v>322</v>
      </c>
      <c r="J85" s="21" t="s">
        <v>323</v>
      </c>
      <c r="K85" s="21" t="s">
        <v>324</v>
      </c>
      <c r="L85" s="31">
        <v>106</v>
      </c>
    </row>
    <row r="86" spans="1:12" ht="15" customHeight="1" x14ac:dyDescent="0.3">
      <c r="A86" s="9" t="str">
        <f t="shared" si="2"/>
        <v>AV. JOÃO RAMALHO</v>
      </c>
      <c r="B86" s="7">
        <f t="shared" si="3"/>
        <v>83</v>
      </c>
      <c r="C86" s="20" t="s">
        <v>58</v>
      </c>
      <c r="D86" s="28" t="s">
        <v>128</v>
      </c>
      <c r="E86" s="26" t="s">
        <v>8</v>
      </c>
      <c r="F86" s="22" t="s">
        <v>27</v>
      </c>
      <c r="G86" s="21" t="s">
        <v>329</v>
      </c>
      <c r="H86" s="21" t="s">
        <v>330</v>
      </c>
      <c r="I86" s="21" t="s">
        <v>331</v>
      </c>
      <c r="J86" s="21" t="s">
        <v>332</v>
      </c>
      <c r="K86" s="21" t="s">
        <v>324</v>
      </c>
      <c r="L86" s="31">
        <v>106</v>
      </c>
    </row>
    <row r="87" spans="1:12" ht="15" customHeight="1" x14ac:dyDescent="0.3">
      <c r="A87" s="9" t="str">
        <f t="shared" si="2"/>
        <v>AV. SAMPAIO VIDAL</v>
      </c>
      <c r="B87" s="7">
        <f t="shared" si="3"/>
        <v>84</v>
      </c>
      <c r="C87" s="20" t="s">
        <v>58</v>
      </c>
      <c r="D87" s="28">
        <v>2001</v>
      </c>
      <c r="E87" s="26" t="s">
        <v>8</v>
      </c>
      <c r="F87" s="22" t="s">
        <v>28</v>
      </c>
      <c r="G87" s="21" t="s">
        <v>333</v>
      </c>
      <c r="H87" s="21">
        <v>446</v>
      </c>
      <c r="I87" s="21" t="s">
        <v>185</v>
      </c>
      <c r="J87" s="21" t="s">
        <v>334</v>
      </c>
      <c r="K87" s="21" t="s">
        <v>324</v>
      </c>
      <c r="L87" s="31">
        <v>106</v>
      </c>
    </row>
    <row r="88" spans="1:12" ht="16.5" x14ac:dyDescent="0.3">
      <c r="A88" s="9" t="str">
        <f t="shared" si="2"/>
        <v>AV. TIRADENTES</v>
      </c>
      <c r="B88" s="7">
        <f t="shared" si="3"/>
        <v>85</v>
      </c>
      <c r="C88" s="20" t="s">
        <v>58</v>
      </c>
      <c r="D88" s="28">
        <v>4113</v>
      </c>
      <c r="E88" s="26" t="s">
        <v>8</v>
      </c>
      <c r="F88" s="22" t="s">
        <v>29</v>
      </c>
      <c r="G88" s="21" t="s">
        <v>335</v>
      </c>
      <c r="H88" s="21">
        <v>1200</v>
      </c>
      <c r="I88" s="21" t="s">
        <v>336</v>
      </c>
      <c r="J88" s="21" t="s">
        <v>337</v>
      </c>
      <c r="K88" s="21" t="s">
        <v>324</v>
      </c>
      <c r="L88" s="31">
        <v>106</v>
      </c>
    </row>
    <row r="89" spans="1:12" ht="16.5" x14ac:dyDescent="0.3">
      <c r="A89" s="9" t="str">
        <f t="shared" si="2"/>
        <v>CAFELÂNDIA</v>
      </c>
      <c r="B89" s="7">
        <f t="shared" si="3"/>
        <v>86</v>
      </c>
      <c r="C89" s="20" t="s">
        <v>58</v>
      </c>
      <c r="D89" s="28" t="s">
        <v>135</v>
      </c>
      <c r="E89" s="26" t="s">
        <v>8</v>
      </c>
      <c r="F89" s="22" t="s">
        <v>37</v>
      </c>
      <c r="G89" s="21" t="s">
        <v>363</v>
      </c>
      <c r="H89" s="21" t="s">
        <v>364</v>
      </c>
      <c r="I89" s="21" t="s">
        <v>185</v>
      </c>
      <c r="J89" s="21" t="s">
        <v>365</v>
      </c>
      <c r="K89" s="21" t="s">
        <v>366</v>
      </c>
      <c r="L89" s="31">
        <v>84</v>
      </c>
    </row>
    <row r="90" spans="1:12" ht="16.5" x14ac:dyDescent="0.3">
      <c r="A90" s="9" t="str">
        <f t="shared" si="2"/>
        <v>CIDADE DAS ESCOLAS</v>
      </c>
      <c r="B90" s="7">
        <f t="shared" si="3"/>
        <v>87</v>
      </c>
      <c r="C90" s="20" t="s">
        <v>58</v>
      </c>
      <c r="D90" s="28">
        <v>4215</v>
      </c>
      <c r="E90" s="26" t="s">
        <v>8</v>
      </c>
      <c r="F90" s="22" t="s">
        <v>41</v>
      </c>
      <c r="G90" s="21" t="s">
        <v>378</v>
      </c>
      <c r="H90" s="21" t="s">
        <v>379</v>
      </c>
      <c r="I90" s="21" t="s">
        <v>380</v>
      </c>
      <c r="J90" s="21" t="s">
        <v>381</v>
      </c>
      <c r="K90" s="21" t="s">
        <v>382</v>
      </c>
      <c r="L90" s="31">
        <v>103</v>
      </c>
    </row>
    <row r="91" spans="1:12" ht="16.5" x14ac:dyDescent="0.3">
      <c r="A91" s="9" t="str">
        <f t="shared" si="2"/>
        <v>GARÇA</v>
      </c>
      <c r="B91" s="7">
        <f t="shared" si="3"/>
        <v>88</v>
      </c>
      <c r="C91" s="20" t="s">
        <v>58</v>
      </c>
      <c r="D91" s="28" t="s">
        <v>137</v>
      </c>
      <c r="E91" s="26" t="s">
        <v>8</v>
      </c>
      <c r="F91" s="22" t="s">
        <v>45</v>
      </c>
      <c r="G91" s="21" t="s">
        <v>312</v>
      </c>
      <c r="H91" s="21" t="s">
        <v>394</v>
      </c>
      <c r="I91" s="21" t="s">
        <v>185</v>
      </c>
      <c r="J91" s="21" t="s">
        <v>395</v>
      </c>
      <c r="K91" s="21" t="s">
        <v>396</v>
      </c>
      <c r="L91" s="31">
        <v>73</v>
      </c>
    </row>
    <row r="92" spans="1:12" ht="16.5" x14ac:dyDescent="0.3">
      <c r="A92" s="9" t="str">
        <f t="shared" si="2"/>
        <v>LINS</v>
      </c>
      <c r="B92" s="7">
        <f t="shared" si="3"/>
        <v>89</v>
      </c>
      <c r="C92" s="20" t="s">
        <v>58</v>
      </c>
      <c r="D92" s="28" t="s">
        <v>145</v>
      </c>
      <c r="E92" s="26" t="s">
        <v>8</v>
      </c>
      <c r="F92" s="22" t="s">
        <v>56</v>
      </c>
      <c r="G92" s="21" t="s">
        <v>433</v>
      </c>
      <c r="H92" s="21" t="s">
        <v>434</v>
      </c>
      <c r="I92" s="21" t="s">
        <v>185</v>
      </c>
      <c r="J92" s="21" t="s">
        <v>435</v>
      </c>
      <c r="K92" s="21" t="s">
        <v>382</v>
      </c>
      <c r="L92" s="31">
        <v>103</v>
      </c>
    </row>
    <row r="93" spans="1:12" ht="16.5" x14ac:dyDescent="0.3">
      <c r="A93" s="9" t="str">
        <f t="shared" si="2"/>
        <v>MARÍLIA</v>
      </c>
      <c r="B93" s="7">
        <f t="shared" si="3"/>
        <v>90</v>
      </c>
      <c r="C93" s="20" t="s">
        <v>58</v>
      </c>
      <c r="D93" s="28" t="s">
        <v>147</v>
      </c>
      <c r="E93" s="26" t="s">
        <v>8</v>
      </c>
      <c r="F93" s="22" t="s">
        <v>58</v>
      </c>
      <c r="G93" s="21" t="s">
        <v>440</v>
      </c>
      <c r="H93" s="21" t="s">
        <v>441</v>
      </c>
      <c r="I93" s="21" t="s">
        <v>185</v>
      </c>
      <c r="J93" s="21" t="s">
        <v>442</v>
      </c>
      <c r="K93" s="21" t="s">
        <v>324</v>
      </c>
      <c r="L93" s="31">
        <v>106</v>
      </c>
    </row>
    <row r="94" spans="1:12" ht="16.5" x14ac:dyDescent="0.3">
      <c r="A94" s="9" t="str">
        <f t="shared" si="2"/>
        <v>POMPÉIA</v>
      </c>
      <c r="B94" s="7">
        <f t="shared" si="3"/>
        <v>91</v>
      </c>
      <c r="C94" s="20" t="s">
        <v>58</v>
      </c>
      <c r="D94" s="28">
        <v>1205</v>
      </c>
      <c r="E94" s="26" t="s">
        <v>8</v>
      </c>
      <c r="F94" s="22" t="s">
        <v>64</v>
      </c>
      <c r="G94" s="21" t="s">
        <v>460</v>
      </c>
      <c r="H94" s="21" t="s">
        <v>461</v>
      </c>
      <c r="I94" s="21" t="s">
        <v>185</v>
      </c>
      <c r="J94" s="21" t="s">
        <v>462</v>
      </c>
      <c r="K94" s="21" t="s">
        <v>463</v>
      </c>
      <c r="L94" s="31">
        <v>138</v>
      </c>
    </row>
    <row r="95" spans="1:12" ht="15" customHeight="1" x14ac:dyDescent="0.3">
      <c r="A95" s="9" t="str">
        <f>F95</f>
        <v>JF MARÍLIA</v>
      </c>
      <c r="B95" s="7">
        <f t="shared" si="3"/>
        <v>92</v>
      </c>
      <c r="C95" s="20" t="s">
        <v>58</v>
      </c>
      <c r="D95" s="28">
        <v>3972</v>
      </c>
      <c r="E95" s="26" t="s">
        <v>9</v>
      </c>
      <c r="F95" s="22" t="s">
        <v>78</v>
      </c>
      <c r="G95" s="21" t="s">
        <v>511</v>
      </c>
      <c r="H95" s="21" t="s">
        <v>512</v>
      </c>
      <c r="I95" s="21" t="s">
        <v>185</v>
      </c>
      <c r="J95" s="21" t="s">
        <v>513</v>
      </c>
      <c r="K95" s="21" t="s">
        <v>324</v>
      </c>
      <c r="L95" s="31">
        <v>106</v>
      </c>
    </row>
    <row r="96" spans="1:12" ht="16.5" x14ac:dyDescent="0.3">
      <c r="A96" s="9" t="str">
        <f t="shared" si="2"/>
        <v>QUATRO DE ABRIL</v>
      </c>
      <c r="B96" s="7">
        <f t="shared" si="3"/>
        <v>93</v>
      </c>
      <c r="C96" s="20" t="s">
        <v>58</v>
      </c>
      <c r="D96" s="28" t="s">
        <v>151</v>
      </c>
      <c r="E96" s="26" t="s">
        <v>8</v>
      </c>
      <c r="F96" s="22" t="s">
        <v>66</v>
      </c>
      <c r="G96" s="21" t="s">
        <v>468</v>
      </c>
      <c r="H96" s="21" t="s">
        <v>469</v>
      </c>
      <c r="I96" s="21" t="s">
        <v>185</v>
      </c>
      <c r="J96" s="21" t="s">
        <v>470</v>
      </c>
      <c r="K96" s="21" t="s">
        <v>324</v>
      </c>
      <c r="L96" s="31">
        <v>106</v>
      </c>
    </row>
    <row r="97" spans="1:12" ht="16.5" x14ac:dyDescent="0.3">
      <c r="A97" s="9" t="str">
        <f t="shared" si="2"/>
        <v>JT MARÍLIA</v>
      </c>
      <c r="B97" s="7">
        <f t="shared" si="3"/>
        <v>94</v>
      </c>
      <c r="C97" s="20" t="s">
        <v>58</v>
      </c>
      <c r="D97" s="28">
        <v>3297</v>
      </c>
      <c r="E97" s="26" t="s">
        <v>9</v>
      </c>
      <c r="F97" s="22" t="s">
        <v>80</v>
      </c>
      <c r="G97" s="21" t="s">
        <v>335</v>
      </c>
      <c r="H97" s="21" t="s">
        <v>518</v>
      </c>
      <c r="I97" s="21" t="s">
        <v>336</v>
      </c>
      <c r="J97" s="21" t="s">
        <v>519</v>
      </c>
      <c r="K97" s="21" t="s">
        <v>324</v>
      </c>
      <c r="L97" s="31">
        <v>106</v>
      </c>
    </row>
    <row r="98" spans="1:12" ht="16.5" x14ac:dyDescent="0.3">
      <c r="A98" s="9" t="str">
        <f t="shared" si="2"/>
        <v>CHAVANTES</v>
      </c>
      <c r="B98" s="7">
        <f t="shared" si="3"/>
        <v>95</v>
      </c>
      <c r="C98" s="20" t="s">
        <v>60</v>
      </c>
      <c r="D98" s="28" t="s">
        <v>136</v>
      </c>
      <c r="E98" s="26" t="s">
        <v>8</v>
      </c>
      <c r="F98" s="22" t="s">
        <v>40</v>
      </c>
      <c r="G98" s="21" t="s">
        <v>374</v>
      </c>
      <c r="H98" s="21" t="s">
        <v>375</v>
      </c>
      <c r="I98" s="21" t="s">
        <v>185</v>
      </c>
      <c r="J98" s="21" t="s">
        <v>376</v>
      </c>
      <c r="K98" s="21" t="s">
        <v>377</v>
      </c>
      <c r="L98" s="31">
        <v>126</v>
      </c>
    </row>
    <row r="99" spans="1:12" ht="16.5" x14ac:dyDescent="0.3">
      <c r="A99" s="9" t="str">
        <f t="shared" si="2"/>
        <v>EXPEDICIONÁRIOS</v>
      </c>
      <c r="B99" s="7">
        <f t="shared" si="3"/>
        <v>96</v>
      </c>
      <c r="C99" s="20" t="s">
        <v>60</v>
      </c>
      <c r="D99" s="28">
        <v>2988</v>
      </c>
      <c r="E99" s="26" t="s">
        <v>8</v>
      </c>
      <c r="F99" s="22" t="s">
        <v>43</v>
      </c>
      <c r="G99" s="21" t="s">
        <v>387</v>
      </c>
      <c r="H99" s="21" t="s">
        <v>388</v>
      </c>
      <c r="I99" s="21" t="s">
        <v>185</v>
      </c>
      <c r="J99" s="21" t="s">
        <v>389</v>
      </c>
      <c r="K99" s="21" t="s">
        <v>390</v>
      </c>
      <c r="L99" s="31">
        <v>125</v>
      </c>
    </row>
    <row r="100" spans="1:12" ht="16.5" x14ac:dyDescent="0.3">
      <c r="A100" s="9" t="str">
        <f t="shared" si="2"/>
        <v>FARTURA</v>
      </c>
      <c r="B100" s="7">
        <f t="shared" si="3"/>
        <v>97</v>
      </c>
      <c r="C100" s="20" t="s">
        <v>60</v>
      </c>
      <c r="D100" s="28">
        <v>1173</v>
      </c>
      <c r="E100" s="26" t="s">
        <v>8</v>
      </c>
      <c r="F100" s="22" t="s">
        <v>44</v>
      </c>
      <c r="G100" s="21" t="s">
        <v>221</v>
      </c>
      <c r="H100" s="21" t="s">
        <v>391</v>
      </c>
      <c r="I100" s="21" t="s">
        <v>185</v>
      </c>
      <c r="J100" s="21" t="s">
        <v>392</v>
      </c>
      <c r="K100" s="21" t="s">
        <v>393</v>
      </c>
      <c r="L100" s="31">
        <v>186</v>
      </c>
    </row>
    <row r="101" spans="1:12" ht="16.5" x14ac:dyDescent="0.3">
      <c r="A101" s="9" t="str">
        <f t="shared" si="2"/>
        <v>IPAUSSU</v>
      </c>
      <c r="B101" s="7">
        <f t="shared" si="3"/>
        <v>98</v>
      </c>
      <c r="C101" s="20" t="s">
        <v>60</v>
      </c>
      <c r="D101" s="28" t="s">
        <v>139</v>
      </c>
      <c r="E101" s="26" t="s">
        <v>8</v>
      </c>
      <c r="F101" s="22" t="s">
        <v>48</v>
      </c>
      <c r="G101" s="21" t="s">
        <v>347</v>
      </c>
      <c r="H101" s="21" t="s">
        <v>364</v>
      </c>
      <c r="I101" s="21" t="s">
        <v>185</v>
      </c>
      <c r="J101" s="21" t="s">
        <v>404</v>
      </c>
      <c r="K101" s="21" t="s">
        <v>405</v>
      </c>
      <c r="L101" s="31">
        <v>114</v>
      </c>
    </row>
    <row r="102" spans="1:12" ht="16.5" x14ac:dyDescent="0.3">
      <c r="A102" s="9" t="str">
        <f t="shared" si="2"/>
        <v>OURINHOS</v>
      </c>
      <c r="B102" s="7">
        <f t="shared" si="3"/>
        <v>99</v>
      </c>
      <c r="C102" s="20" t="s">
        <v>60</v>
      </c>
      <c r="D102" s="28" t="s">
        <v>148</v>
      </c>
      <c r="E102" s="26" t="s">
        <v>8</v>
      </c>
      <c r="F102" s="22" t="s">
        <v>60</v>
      </c>
      <c r="G102" s="21" t="s">
        <v>447</v>
      </c>
      <c r="H102" s="21" t="s">
        <v>448</v>
      </c>
      <c r="I102" s="21" t="s">
        <v>185</v>
      </c>
      <c r="J102" s="21" t="s">
        <v>449</v>
      </c>
      <c r="K102" s="21" t="s">
        <v>390</v>
      </c>
      <c r="L102" s="31">
        <v>125</v>
      </c>
    </row>
    <row r="103" spans="1:12" ht="16.5" x14ac:dyDescent="0.3">
      <c r="A103" s="9" t="str">
        <f t="shared" si="2"/>
        <v>PIRAJU</v>
      </c>
      <c r="B103" s="7">
        <f t="shared" si="3"/>
        <v>100</v>
      </c>
      <c r="C103" s="20" t="s">
        <v>60</v>
      </c>
      <c r="D103" s="28" t="s">
        <v>150</v>
      </c>
      <c r="E103" s="26" t="s">
        <v>8</v>
      </c>
      <c r="F103" s="22" t="s">
        <v>62</v>
      </c>
      <c r="G103" s="21" t="s">
        <v>453</v>
      </c>
      <c r="H103" s="21" t="s">
        <v>454</v>
      </c>
      <c r="I103" s="21" t="s">
        <v>185</v>
      </c>
      <c r="J103" s="21" t="s">
        <v>455</v>
      </c>
      <c r="K103" s="21" t="s">
        <v>456</v>
      </c>
      <c r="L103" s="31">
        <v>148</v>
      </c>
    </row>
    <row r="104" spans="1:12" ht="16.5" x14ac:dyDescent="0.3">
      <c r="A104" s="9" t="str">
        <f t="shared" si="2"/>
        <v>SANTA CRUZ DO RIO PARDO</v>
      </c>
      <c r="B104" s="7">
        <f t="shared" si="3"/>
        <v>101</v>
      </c>
      <c r="C104" s="20" t="s">
        <v>60</v>
      </c>
      <c r="D104" s="28" t="s">
        <v>152</v>
      </c>
      <c r="E104" s="26" t="s">
        <v>8</v>
      </c>
      <c r="F104" s="22" t="s">
        <v>67</v>
      </c>
      <c r="G104" s="21" t="s">
        <v>335</v>
      </c>
      <c r="H104" s="21" t="s">
        <v>471</v>
      </c>
      <c r="I104" s="21" t="s">
        <v>185</v>
      </c>
      <c r="J104" s="21" t="s">
        <v>472</v>
      </c>
      <c r="K104" s="21" t="s">
        <v>473</v>
      </c>
      <c r="L104" s="31">
        <v>96</v>
      </c>
    </row>
    <row r="105" spans="1:12" ht="16.5" x14ac:dyDescent="0.3">
      <c r="A105" s="9" t="str">
        <f t="shared" si="2"/>
        <v>TAQUARITUBA</v>
      </c>
      <c r="B105" s="7">
        <f t="shared" si="3"/>
        <v>102</v>
      </c>
      <c r="C105" s="20" t="s">
        <v>60</v>
      </c>
      <c r="D105" s="28">
        <v>3478</v>
      </c>
      <c r="E105" s="26" t="s">
        <v>8</v>
      </c>
      <c r="F105" s="22" t="s">
        <v>69</v>
      </c>
      <c r="G105" s="21" t="s">
        <v>477</v>
      </c>
      <c r="H105" s="21" t="s">
        <v>478</v>
      </c>
      <c r="I105" s="21" t="s">
        <v>185</v>
      </c>
      <c r="J105" s="21" t="s">
        <v>479</v>
      </c>
      <c r="K105" s="21" t="s">
        <v>480</v>
      </c>
      <c r="L105" s="31">
        <v>185</v>
      </c>
    </row>
    <row r="106" spans="1:12" ht="16.5" x14ac:dyDescent="0.3">
      <c r="A106" s="9" t="str">
        <f t="shared" si="2"/>
        <v>JF OURINHOS</v>
      </c>
      <c r="B106" s="7">
        <f t="shared" si="3"/>
        <v>103</v>
      </c>
      <c r="C106" s="20" t="s">
        <v>60</v>
      </c>
      <c r="D106" s="28">
        <v>2874</v>
      </c>
      <c r="E106" s="26" t="s">
        <v>9</v>
      </c>
      <c r="F106" s="22" t="s">
        <v>79</v>
      </c>
      <c r="G106" s="21" t="s">
        <v>514</v>
      </c>
      <c r="H106" s="21" t="s">
        <v>515</v>
      </c>
      <c r="I106" s="21" t="s">
        <v>516</v>
      </c>
      <c r="J106" s="21" t="s">
        <v>517</v>
      </c>
      <c r="K106" s="21" t="s">
        <v>390</v>
      </c>
      <c r="L106" s="31">
        <v>125</v>
      </c>
    </row>
    <row r="107" spans="1:12" ht="16.5" x14ac:dyDescent="0.3">
      <c r="A107" s="9" t="str">
        <f t="shared" si="2"/>
        <v>JT OURINHOS</v>
      </c>
      <c r="B107" s="7">
        <f t="shared" si="3"/>
        <v>104</v>
      </c>
      <c r="C107" s="20" t="s">
        <v>60</v>
      </c>
      <c r="D107" s="28">
        <v>1408</v>
      </c>
      <c r="E107" s="26" t="s">
        <v>9</v>
      </c>
      <c r="F107" s="22" t="s">
        <v>81</v>
      </c>
      <c r="G107" s="21" t="s">
        <v>520</v>
      </c>
      <c r="H107" s="21" t="s">
        <v>521</v>
      </c>
      <c r="I107" s="21" t="s">
        <v>522</v>
      </c>
      <c r="J107" s="21" t="s">
        <v>523</v>
      </c>
      <c r="K107" s="21" t="s">
        <v>390</v>
      </c>
      <c r="L107" s="31">
        <v>125</v>
      </c>
    </row>
    <row r="108" spans="1:12" ht="16.5" x14ac:dyDescent="0.3">
      <c r="A108" s="9"/>
      <c r="B108" s="7">
        <f t="shared" si="3"/>
        <v>105</v>
      </c>
      <c r="C108" s="20" t="s">
        <v>60</v>
      </c>
      <c r="D108" s="28">
        <v>596</v>
      </c>
      <c r="E108" s="26" t="s">
        <v>8</v>
      </c>
      <c r="F108" s="22" t="s">
        <v>548</v>
      </c>
      <c r="G108" s="21" t="str">
        <f>VLOOKUP(F108,'[3]F UNIDADES'!$F$4:$N$116,2,FALSE)</f>
        <v>Rua Pires Fleury</v>
      </c>
      <c r="H108" s="21">
        <f>VLOOKUP(F108,'[3]F UNIDADES'!$F$4:$N$116,3,FALSE)</f>
        <v>149</v>
      </c>
      <c r="I108" s="21" t="str">
        <f>VLOOKUP(F108,'[3]F UNIDADES'!$F$4:$N$116,4,FALSE)</f>
        <v>Centro</v>
      </c>
      <c r="J108" s="21" t="str">
        <f>VLOOKUP(F108,'[3]F UNIDADES'!$F$4:$N$116,5,FALSE)</f>
        <v>18400-430</v>
      </c>
      <c r="K108" s="21" t="str">
        <f>VLOOKUP(F108,'[3]F UNIDADES'!$F$4:$N$116,6,FALSE)</f>
        <v>Itapeva</v>
      </c>
      <c r="L108" s="31">
        <v>266</v>
      </c>
    </row>
    <row r="109" spans="1:12" ht="16.5" x14ac:dyDescent="0.3">
      <c r="A109" s="9"/>
      <c r="B109" s="7">
        <f t="shared" si="3"/>
        <v>106</v>
      </c>
      <c r="C109" s="20" t="s">
        <v>60</v>
      </c>
      <c r="D109" s="28">
        <v>310</v>
      </c>
      <c r="E109" s="26" t="s">
        <v>8</v>
      </c>
      <c r="F109" s="22" t="s">
        <v>549</v>
      </c>
      <c r="G109" s="21" t="str">
        <f>VLOOKUP(F109,'[3]F UNIDADES'!$F$4:$N$116,2,FALSE)</f>
        <v>Rua XV de Novembro</v>
      </c>
      <c r="H109" s="21">
        <f>VLOOKUP(F109,'[3]F UNIDADES'!$F$4:$N$116,3,FALSE)</f>
        <v>242</v>
      </c>
      <c r="I109" s="21" t="str">
        <f>VLOOKUP(F109,'[3]F UNIDADES'!$F$4:$N$116,4,FALSE)</f>
        <v>Centro</v>
      </c>
      <c r="J109" s="21" t="str">
        <f>VLOOKUP(F109,'[3]F UNIDADES'!$F$4:$N$116,5,FALSE)</f>
        <v>18460-000</v>
      </c>
      <c r="K109" s="21" t="str">
        <f>VLOOKUP(F109,'[3]F UNIDADES'!$F$4:$N$116,6,FALSE)</f>
        <v>Itararé</v>
      </c>
      <c r="L109" s="31">
        <v>279</v>
      </c>
    </row>
    <row r="110" spans="1:12" ht="16.5" x14ac:dyDescent="0.3">
      <c r="A110" s="9"/>
      <c r="B110" s="7">
        <f t="shared" si="3"/>
        <v>107</v>
      </c>
      <c r="C110" s="20" t="s">
        <v>60</v>
      </c>
      <c r="D110" s="28">
        <v>1833</v>
      </c>
      <c r="E110" s="26" t="s">
        <v>8</v>
      </c>
      <c r="F110" s="22" t="s">
        <v>550</v>
      </c>
      <c r="G110" s="21" t="str">
        <f>VLOOKUP(F110,'[3]F UNIDADES'!$F$4:$N$116,2,FALSE)</f>
        <v>Rua XV De Novembro</v>
      </c>
      <c r="H110" s="21">
        <f>VLOOKUP(F110,'[3]F UNIDADES'!$F$4:$N$116,3,FALSE)</f>
        <v>1024</v>
      </c>
      <c r="I110" s="21" t="str">
        <f>VLOOKUP(F110,'[3]F UNIDADES'!$F$4:$N$116,4,FALSE)</f>
        <v>Centro</v>
      </c>
      <c r="J110" s="21" t="str">
        <f>VLOOKUP(F110,'[3]F UNIDADES'!$F$4:$N$116,5,FALSE)</f>
        <v>18480-000</v>
      </c>
      <c r="K110" s="21" t="str">
        <f>VLOOKUP(F110,'[3]F UNIDADES'!$F$4:$N$116,6,FALSE)</f>
        <v>Itaporanga</v>
      </c>
      <c r="L110" s="31">
        <v>223</v>
      </c>
    </row>
    <row r="111" spans="1:12" ht="16.5" x14ac:dyDescent="0.3">
      <c r="A111" s="9" t="str">
        <f t="shared" si="2"/>
        <v>AV. MANOEL GOULART</v>
      </c>
      <c r="B111" s="7">
        <f t="shared" si="3"/>
        <v>108</v>
      </c>
      <c r="C111" s="20" t="s">
        <v>111</v>
      </c>
      <c r="D111" s="28">
        <v>2000</v>
      </c>
      <c r="E111" s="26" t="s">
        <v>8</v>
      </c>
      <c r="F111" s="22" t="s">
        <v>86</v>
      </c>
      <c r="G111" s="21" t="s">
        <v>197</v>
      </c>
      <c r="H111" s="21">
        <v>200</v>
      </c>
      <c r="I111" s="21" t="s">
        <v>185</v>
      </c>
      <c r="J111" s="21" t="s">
        <v>198</v>
      </c>
      <c r="K111" s="21" t="s">
        <v>199</v>
      </c>
      <c r="L111" s="31">
        <v>0</v>
      </c>
    </row>
    <row r="112" spans="1:12" ht="16.5" x14ac:dyDescent="0.3">
      <c r="A112" s="9" t="str">
        <f t="shared" si="2"/>
        <v>MARTINÓPOLIS</v>
      </c>
      <c r="B112" s="7">
        <f t="shared" si="3"/>
        <v>109</v>
      </c>
      <c r="C112" s="20" t="s">
        <v>111</v>
      </c>
      <c r="D112" s="28" t="s">
        <v>165</v>
      </c>
      <c r="E112" s="26" t="s">
        <v>8</v>
      </c>
      <c r="F112" s="22" t="s">
        <v>100</v>
      </c>
      <c r="G112" s="21" t="s">
        <v>237</v>
      </c>
      <c r="H112" s="21">
        <v>134</v>
      </c>
      <c r="I112" s="21" t="s">
        <v>185</v>
      </c>
      <c r="J112" s="21" t="s">
        <v>238</v>
      </c>
      <c r="K112" s="21" t="s">
        <v>239</v>
      </c>
      <c r="L112" s="31">
        <v>28</v>
      </c>
    </row>
    <row r="113" spans="1:12" ht="16.5" x14ac:dyDescent="0.3">
      <c r="A113" s="9" t="str">
        <f t="shared" si="2"/>
        <v>OESTE PAULISTA</v>
      </c>
      <c r="B113" s="7">
        <f t="shared" si="3"/>
        <v>110</v>
      </c>
      <c r="C113" s="20" t="s">
        <v>111</v>
      </c>
      <c r="D113" s="28">
        <v>4114</v>
      </c>
      <c r="E113" s="26" t="s">
        <v>8</v>
      </c>
      <c r="F113" s="22" t="s">
        <v>101</v>
      </c>
      <c r="G113" s="21" t="s">
        <v>197</v>
      </c>
      <c r="H113" s="21">
        <v>1120</v>
      </c>
      <c r="I113" s="21" t="s">
        <v>240</v>
      </c>
      <c r="J113" s="21" t="s">
        <v>241</v>
      </c>
      <c r="K113" s="21" t="s">
        <v>199</v>
      </c>
      <c r="L113" s="31">
        <v>0</v>
      </c>
    </row>
    <row r="114" spans="1:12" ht="16.5" x14ac:dyDescent="0.3">
      <c r="A114" s="9" t="str">
        <f t="shared" si="2"/>
        <v>PARQUE DO POVO</v>
      </c>
      <c r="B114" s="7">
        <f t="shared" si="3"/>
        <v>111</v>
      </c>
      <c r="C114" s="20" t="s">
        <v>111</v>
      </c>
      <c r="D114" s="28">
        <v>3127</v>
      </c>
      <c r="E114" s="26" t="s">
        <v>8</v>
      </c>
      <c r="F114" s="22" t="s">
        <v>106</v>
      </c>
      <c r="G114" s="21" t="s">
        <v>253</v>
      </c>
      <c r="H114" s="21">
        <v>2889</v>
      </c>
      <c r="I114" s="21" t="s">
        <v>254</v>
      </c>
      <c r="J114" s="21" t="s">
        <v>255</v>
      </c>
      <c r="K114" s="21" t="s">
        <v>199</v>
      </c>
      <c r="L114" s="31">
        <v>0</v>
      </c>
    </row>
    <row r="115" spans="1:12" ht="16.5" x14ac:dyDescent="0.3">
      <c r="A115" s="9" t="str">
        <f t="shared" si="2"/>
        <v>PIRAPOZINHO</v>
      </c>
      <c r="B115" s="7">
        <f t="shared" si="3"/>
        <v>112</v>
      </c>
      <c r="C115" s="20" t="s">
        <v>111</v>
      </c>
      <c r="D115" s="28" t="s">
        <v>170</v>
      </c>
      <c r="E115" s="26" t="s">
        <v>8</v>
      </c>
      <c r="F115" s="22" t="s">
        <v>108</v>
      </c>
      <c r="G115" s="21" t="s">
        <v>259</v>
      </c>
      <c r="H115" s="21">
        <v>660</v>
      </c>
      <c r="I115" s="21" t="s">
        <v>185</v>
      </c>
      <c r="J115" s="21" t="s">
        <v>260</v>
      </c>
      <c r="K115" s="21" t="s">
        <v>261</v>
      </c>
      <c r="L115" s="31">
        <v>25</v>
      </c>
    </row>
    <row r="116" spans="1:12" ht="16.5" x14ac:dyDescent="0.3">
      <c r="A116" s="9" t="str">
        <f t="shared" si="2"/>
        <v xml:space="preserve">PRESIDENTE EPITÁCIO </v>
      </c>
      <c r="B116" s="7">
        <f t="shared" si="3"/>
        <v>113</v>
      </c>
      <c r="C116" s="20" t="s">
        <v>111</v>
      </c>
      <c r="D116" s="28" t="s">
        <v>172</v>
      </c>
      <c r="E116" s="26" t="s">
        <v>8</v>
      </c>
      <c r="F116" s="22" t="s">
        <v>110</v>
      </c>
      <c r="G116" s="21" t="s">
        <v>264</v>
      </c>
      <c r="H116" s="21">
        <v>141</v>
      </c>
      <c r="I116" s="21" t="s">
        <v>185</v>
      </c>
      <c r="J116" s="21" t="s">
        <v>265</v>
      </c>
      <c r="K116" s="21" t="s">
        <v>266</v>
      </c>
      <c r="L116" s="31">
        <v>90</v>
      </c>
    </row>
    <row r="117" spans="1:12" ht="16.5" x14ac:dyDescent="0.3">
      <c r="A117" s="9" t="str">
        <f t="shared" ref="A117:A123" si="4">F117</f>
        <v>PRESIDENTE PRUDENTE</v>
      </c>
      <c r="B117" s="7">
        <f t="shared" si="3"/>
        <v>114</v>
      </c>
      <c r="C117" s="20" t="s">
        <v>111</v>
      </c>
      <c r="D117" s="28" t="s">
        <v>173</v>
      </c>
      <c r="E117" s="26" t="s">
        <v>8</v>
      </c>
      <c r="F117" s="22" t="s">
        <v>111</v>
      </c>
      <c r="G117" s="21" t="s">
        <v>253</v>
      </c>
      <c r="H117" s="21">
        <v>1199</v>
      </c>
      <c r="I117" s="21" t="s">
        <v>185</v>
      </c>
      <c r="J117" s="21" t="s">
        <v>267</v>
      </c>
      <c r="K117" s="21" t="s">
        <v>199</v>
      </c>
      <c r="L117" s="31">
        <v>0</v>
      </c>
    </row>
    <row r="118" spans="1:12" ht="16.5" x14ac:dyDescent="0.3">
      <c r="A118" s="9" t="str">
        <f t="shared" si="4"/>
        <v xml:space="preserve">PRESIDENTE VENSCELAU </v>
      </c>
      <c r="B118" s="7">
        <f t="shared" si="3"/>
        <v>115</v>
      </c>
      <c r="C118" s="20" t="s">
        <v>111</v>
      </c>
      <c r="D118" s="28" t="s">
        <v>174</v>
      </c>
      <c r="E118" s="26" t="s">
        <v>8</v>
      </c>
      <c r="F118" s="22" t="s">
        <v>112</v>
      </c>
      <c r="G118" s="21" t="s">
        <v>268</v>
      </c>
      <c r="H118" s="21">
        <v>420</v>
      </c>
      <c r="I118" s="21" t="s">
        <v>185</v>
      </c>
      <c r="J118" s="21" t="s">
        <v>269</v>
      </c>
      <c r="K118" s="21" t="s">
        <v>270</v>
      </c>
      <c r="L118" s="31">
        <v>57</v>
      </c>
    </row>
    <row r="119" spans="1:12" ht="16.5" x14ac:dyDescent="0.3">
      <c r="A119" s="9" t="str">
        <f t="shared" si="4"/>
        <v>REGENTE FEIJÓ</v>
      </c>
      <c r="B119" s="7">
        <f t="shared" si="3"/>
        <v>116</v>
      </c>
      <c r="C119" s="20" t="s">
        <v>111</v>
      </c>
      <c r="D119" s="28" t="s">
        <v>177</v>
      </c>
      <c r="E119" s="26" t="s">
        <v>8</v>
      </c>
      <c r="F119" s="22" t="s">
        <v>115</v>
      </c>
      <c r="G119" s="21" t="s">
        <v>277</v>
      </c>
      <c r="H119" s="21">
        <v>185</v>
      </c>
      <c r="I119" s="21" t="s">
        <v>185</v>
      </c>
      <c r="J119" s="21" t="s">
        <v>278</v>
      </c>
      <c r="K119" s="21" t="s">
        <v>279</v>
      </c>
      <c r="L119" s="31">
        <v>17</v>
      </c>
    </row>
    <row r="120" spans="1:12" ht="16.5" x14ac:dyDescent="0.3">
      <c r="A120" s="9" t="str">
        <f t="shared" si="4"/>
        <v xml:space="preserve">SANTO ANASTÁCIO </v>
      </c>
      <c r="B120" s="7">
        <f t="shared" si="3"/>
        <v>117</v>
      </c>
      <c r="C120" s="20" t="s">
        <v>111</v>
      </c>
      <c r="D120" s="28">
        <v>1363</v>
      </c>
      <c r="E120" s="26" t="s">
        <v>8</v>
      </c>
      <c r="F120" s="22" t="s">
        <v>118</v>
      </c>
      <c r="G120" s="21" t="s">
        <v>262</v>
      </c>
      <c r="H120" s="21">
        <v>589</v>
      </c>
      <c r="I120" s="21" t="s">
        <v>185</v>
      </c>
      <c r="J120" s="21" t="s">
        <v>286</v>
      </c>
      <c r="K120" s="21" t="s">
        <v>287</v>
      </c>
      <c r="L120" s="31">
        <v>34</v>
      </c>
    </row>
    <row r="121" spans="1:12" ht="16.5" x14ac:dyDescent="0.3">
      <c r="A121" s="9" t="str">
        <f t="shared" si="4"/>
        <v>TEODORO SAMPAIO</v>
      </c>
      <c r="B121" s="7">
        <f t="shared" si="3"/>
        <v>118</v>
      </c>
      <c r="C121" s="20" t="s">
        <v>111</v>
      </c>
      <c r="D121" s="28" t="s">
        <v>179</v>
      </c>
      <c r="E121" s="26" t="s">
        <v>8</v>
      </c>
      <c r="F121" s="22" t="s">
        <v>119</v>
      </c>
      <c r="G121" s="21" t="s">
        <v>288</v>
      </c>
      <c r="H121" s="21">
        <v>1747</v>
      </c>
      <c r="I121" s="21" t="s">
        <v>185</v>
      </c>
      <c r="J121" s="21" t="s">
        <v>289</v>
      </c>
      <c r="K121" s="21" t="s">
        <v>290</v>
      </c>
      <c r="L121" s="31">
        <v>114</v>
      </c>
    </row>
    <row r="122" spans="1:12" ht="16.5" x14ac:dyDescent="0.3">
      <c r="A122" s="9" t="str">
        <f t="shared" si="4"/>
        <v>JF PRESIDENTE PRUDENTE</v>
      </c>
      <c r="B122" s="7">
        <f t="shared" si="3"/>
        <v>119</v>
      </c>
      <c r="C122" s="20" t="s">
        <v>111</v>
      </c>
      <c r="D122" s="28" t="s">
        <v>181</v>
      </c>
      <c r="E122" s="26" t="s">
        <v>9</v>
      </c>
      <c r="F122" s="22" t="s">
        <v>123</v>
      </c>
      <c r="G122" s="21" t="s">
        <v>299</v>
      </c>
      <c r="H122" s="21">
        <v>110</v>
      </c>
      <c r="I122" s="21" t="s">
        <v>300</v>
      </c>
      <c r="J122" s="21" t="s">
        <v>301</v>
      </c>
      <c r="K122" s="21" t="s">
        <v>199</v>
      </c>
      <c r="L122" s="31">
        <v>0</v>
      </c>
    </row>
    <row r="123" spans="1:12" ht="16.5" x14ac:dyDescent="0.3">
      <c r="A123" s="9" t="str">
        <f t="shared" si="4"/>
        <v xml:space="preserve">JT PRESIDENTE PRUDENTE </v>
      </c>
      <c r="B123" s="7">
        <f t="shared" si="3"/>
        <v>120</v>
      </c>
      <c r="C123" s="20" t="s">
        <v>111</v>
      </c>
      <c r="D123" s="28" t="s">
        <v>183</v>
      </c>
      <c r="E123" s="26" t="s">
        <v>9</v>
      </c>
      <c r="F123" s="22" t="s">
        <v>127</v>
      </c>
      <c r="G123" s="21" t="s">
        <v>311</v>
      </c>
      <c r="H123" s="21">
        <v>1080</v>
      </c>
      <c r="I123" s="21" t="s">
        <v>551</v>
      </c>
      <c r="J123" s="21" t="s">
        <v>552</v>
      </c>
      <c r="K123" s="21" t="s">
        <v>199</v>
      </c>
      <c r="L123" s="31">
        <v>0</v>
      </c>
    </row>
    <row r="124" spans="1:12" ht="14" x14ac:dyDescent="0.25">
      <c r="A124" s="9">
        <f t="shared" ref="A124:A134" si="5">F124</f>
        <v>0</v>
      </c>
      <c r="B124" s="5" t="str">
        <f>IF(F124&lt;&gt;0,#REF!+1,"")</f>
        <v/>
      </c>
      <c r="C124" s="1"/>
      <c r="D124" s="29"/>
      <c r="E124" s="8"/>
      <c r="F124" s="11"/>
      <c r="G124" s="11"/>
      <c r="H124" s="1"/>
      <c r="I124" s="1"/>
      <c r="J124" s="16"/>
      <c r="K124" s="8"/>
      <c r="L124" s="1"/>
    </row>
    <row r="125" spans="1:12" ht="14" x14ac:dyDescent="0.25">
      <c r="A125" s="9">
        <f t="shared" si="5"/>
        <v>0</v>
      </c>
      <c r="B125" s="5" t="str">
        <f t="shared" ref="B125:B134" si="6">IF(F125&lt;&gt;0,B124+1,"")</f>
        <v/>
      </c>
      <c r="C125" s="1"/>
      <c r="D125" s="29"/>
      <c r="E125" s="8"/>
      <c r="F125" s="11"/>
      <c r="G125" s="11"/>
      <c r="H125" s="1"/>
      <c r="I125" s="1"/>
      <c r="J125" s="16"/>
      <c r="K125" s="8"/>
      <c r="L125" s="1"/>
    </row>
    <row r="126" spans="1:12" ht="14" x14ac:dyDescent="0.25">
      <c r="A126" s="9">
        <f t="shared" si="5"/>
        <v>0</v>
      </c>
      <c r="B126" s="5" t="str">
        <f t="shared" si="6"/>
        <v/>
      </c>
      <c r="C126" s="1"/>
      <c r="D126" s="29"/>
      <c r="E126" s="8"/>
      <c r="F126" s="11"/>
      <c r="G126" s="11"/>
      <c r="H126" s="1"/>
      <c r="I126" s="1"/>
      <c r="J126" s="16"/>
      <c r="K126" s="8"/>
      <c r="L126" s="1"/>
    </row>
    <row r="127" spans="1:12" ht="14" x14ac:dyDescent="0.25">
      <c r="A127" s="9">
        <f t="shared" si="5"/>
        <v>0</v>
      </c>
      <c r="B127" s="5" t="str">
        <f t="shared" si="6"/>
        <v/>
      </c>
      <c r="C127" s="1"/>
      <c r="D127" s="29"/>
      <c r="E127" s="8"/>
      <c r="F127" s="11"/>
      <c r="G127" s="11"/>
      <c r="H127" s="1"/>
      <c r="I127" s="1"/>
      <c r="J127" s="16"/>
      <c r="K127" s="8"/>
      <c r="L127" s="1"/>
    </row>
    <row r="128" spans="1:12" ht="14" x14ac:dyDescent="0.25">
      <c r="A128" s="9">
        <f t="shared" si="5"/>
        <v>0</v>
      </c>
      <c r="B128" s="5" t="str">
        <f t="shared" si="6"/>
        <v/>
      </c>
      <c r="C128" s="1"/>
      <c r="D128" s="29"/>
      <c r="E128" s="8"/>
      <c r="F128" s="11"/>
      <c r="G128" s="11"/>
      <c r="H128" s="1"/>
      <c r="I128" s="1"/>
      <c r="J128" s="16"/>
      <c r="K128" s="8"/>
      <c r="L128" s="1"/>
    </row>
    <row r="129" spans="1:12" ht="14" x14ac:dyDescent="0.25">
      <c r="A129" s="9">
        <f t="shared" si="5"/>
        <v>0</v>
      </c>
      <c r="B129" s="5" t="str">
        <f t="shared" si="6"/>
        <v/>
      </c>
      <c r="C129" s="1"/>
      <c r="D129" s="29"/>
      <c r="E129" s="8"/>
      <c r="F129" s="11"/>
      <c r="G129" s="11"/>
      <c r="H129" s="1"/>
      <c r="I129" s="1"/>
      <c r="J129" s="16"/>
      <c r="K129" s="8"/>
      <c r="L129" s="1"/>
    </row>
    <row r="130" spans="1:12" ht="14" x14ac:dyDescent="0.25">
      <c r="A130" s="9">
        <f t="shared" si="5"/>
        <v>0</v>
      </c>
      <c r="B130" s="5" t="str">
        <f t="shared" si="6"/>
        <v/>
      </c>
      <c r="C130" s="1"/>
      <c r="D130" s="29"/>
      <c r="E130" s="8"/>
      <c r="F130" s="11"/>
      <c r="G130" s="11"/>
      <c r="H130" s="1"/>
      <c r="I130" s="1"/>
      <c r="J130" s="16"/>
      <c r="K130" s="8"/>
      <c r="L130" s="1"/>
    </row>
    <row r="131" spans="1:12" ht="14" x14ac:dyDescent="0.25">
      <c r="A131" s="9">
        <f t="shared" si="5"/>
        <v>0</v>
      </c>
      <c r="B131" s="5" t="str">
        <f t="shared" si="6"/>
        <v/>
      </c>
      <c r="C131" s="1"/>
      <c r="D131" s="29"/>
      <c r="E131" s="8"/>
      <c r="F131" s="11"/>
      <c r="G131" s="11"/>
      <c r="H131" s="1"/>
      <c r="I131" s="1"/>
      <c r="J131" s="16"/>
      <c r="K131" s="8"/>
      <c r="L131" s="1"/>
    </row>
    <row r="132" spans="1:12" ht="14" x14ac:dyDescent="0.25">
      <c r="A132" s="9">
        <f t="shared" si="5"/>
        <v>0</v>
      </c>
      <c r="B132" s="5" t="str">
        <f t="shared" si="6"/>
        <v/>
      </c>
      <c r="C132" s="1"/>
      <c r="D132" s="29"/>
      <c r="E132" s="8"/>
      <c r="F132" s="11"/>
      <c r="G132" s="11"/>
      <c r="H132" s="1"/>
      <c r="I132" s="1"/>
      <c r="J132" s="16"/>
      <c r="K132" s="8"/>
      <c r="L132" s="1"/>
    </row>
    <row r="133" spans="1:12" ht="14" x14ac:dyDescent="0.25">
      <c r="A133" s="9">
        <f t="shared" si="5"/>
        <v>0</v>
      </c>
      <c r="B133" s="5" t="str">
        <f t="shared" si="6"/>
        <v/>
      </c>
      <c r="C133" s="1"/>
      <c r="D133" s="29"/>
      <c r="E133" s="8"/>
      <c r="F133" s="11"/>
      <c r="G133" s="11"/>
      <c r="H133" s="1"/>
      <c r="I133" s="1"/>
      <c r="J133" s="16"/>
      <c r="K133" s="8"/>
      <c r="L133" s="1"/>
    </row>
    <row r="134" spans="1:12" ht="14" x14ac:dyDescent="0.25">
      <c r="A134" s="9">
        <f t="shared" si="5"/>
        <v>0</v>
      </c>
      <c r="B134" s="5" t="str">
        <f t="shared" si="6"/>
        <v/>
      </c>
      <c r="C134" s="1"/>
      <c r="D134" s="29"/>
      <c r="E134" s="8"/>
      <c r="F134" s="11"/>
      <c r="G134" s="11"/>
      <c r="H134" s="1"/>
      <c r="I134" s="1"/>
      <c r="J134" s="16"/>
      <c r="K134" s="8"/>
      <c r="L134" s="1"/>
    </row>
    <row r="135" spans="1:12" ht="14" x14ac:dyDescent="0.25"/>
    <row r="136" spans="1:12" ht="14" x14ac:dyDescent="0.25"/>
  </sheetData>
  <autoFilter ref="B3:L134" xr:uid="{00000000-0001-0000-0000-000000000000}"/>
  <sortState xmlns:xlrd2="http://schemas.microsoft.com/office/spreadsheetml/2017/richdata2" ref="C4:K123">
    <sortCondition ref="C4"/>
  </sortState>
  <mergeCells count="3">
    <mergeCell ref="B1:J1"/>
    <mergeCell ref="B2:G2"/>
    <mergeCell ref="K1:L2"/>
  </mergeCells>
  <phoneticPr fontId="5" type="noConversion"/>
  <dataValidations count="3">
    <dataValidation type="list" allowBlank="1" showInputMessage="1" showErrorMessage="1" sqref="E124:E134" xr:uid="{00000000-0002-0000-0000-000001000000}">
      <formula1>$O$2:$O$7</formula1>
    </dataValidation>
    <dataValidation type="list" allowBlank="1" showInputMessage="1" showErrorMessage="1" sqref="E4:E123" xr:uid="{913D62B9-1C5E-4BFB-8A5D-9F558A3728F6}">
      <formula1>$O$2:$O$8</formula1>
    </dataValidation>
    <dataValidation type="list" allowBlank="1" showInputMessage="1" showErrorMessage="1" sqref="L124:L134" xr:uid="{00000000-0002-0000-0000-000000000000}">
      <formula1>#REF!</formula1>
    </dataValidation>
  </dataValidations>
  <pageMargins left="0.39370078740157483" right="0.39370078740157483" top="0.39370078740157483" bottom="0.39370078740157483" header="0.51181102362204722" footer="0.51181102362204722"/>
  <pageSetup paperSize="9" scale="26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TaxCatchAll xmlns="bd0614df-d976-4058-952a-abfac89898db" xsi:nil="true"/>
    <_Flow_SignoffStatus xmlns="e6fa74e5-eaad-47fb-ad32-f93ad81e6619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2BECC9F6-CE2D-4FF5-BC6C-23A2F4E004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A757F3-A72B-4B3C-A7AB-CD12D0B12DF0}"/>
</file>

<file path=customXml/itemProps3.xml><?xml version="1.0" encoding="utf-8"?>
<ds:datastoreItem xmlns:ds="http://schemas.openxmlformats.org/officeDocument/2006/customXml" ds:itemID="{6D8B255A-C8FD-4076-B0AC-6A50F60439BA}">
  <ds:schemaRefs>
    <ds:schemaRef ds:uri="http://purl.org/dc/dcmitype/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4da260e0-9560-4360-8ffc-a6ed6a62a9ba"/>
    <ds:schemaRef ds:uri="62e1b3f1-a24a-4120-93be-9348d0e766b3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 UNIDADES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 Economica Federal</dc:creator>
  <cp:lastModifiedBy>Jorge de Marco Stetner</cp:lastModifiedBy>
  <cp:lastPrinted>2016-02-29T19:00:44Z</cp:lastPrinted>
  <dcterms:created xsi:type="dcterms:W3CDTF">2007-01-08T17:36:55Z</dcterms:created>
  <dcterms:modified xsi:type="dcterms:W3CDTF">2024-07-02T13:07:24Z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0x01010041E9F6075C0BF541B9B492FBAD7EF81E</vt:lpwstr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2022-11-21T12:53:39Z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1f38722b-3130-44d6-8765-0a85c1132a88</vt:lpwstr>
  </property>
  <property fmtid="{D5CDD505-2E9C-101B-9397-08002B2CF9AE}" pid="10" name="MSIP_Label_fde7aacd-7cc4-4c31-9e6f-7ef306428f09_ContentBits">
    <vt:lpwstr>1</vt:lpwstr>
  </property>
</Properties>
</file>